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6.xml" ContentType="application/vnd.openxmlformats-officedocument.drawingml.chartshapes+xml"/>
  <Override PartName="/xl/charts/chart14.xml" ContentType="application/vnd.openxmlformats-officedocument.drawingml.chart+xml"/>
  <Override PartName="/xl/drawings/drawing7.xml" ContentType="application/vnd.openxmlformats-officedocument.drawingml.chartshapes+xml"/>
  <Override PartName="/xl/charts/chart15.xml" ContentType="application/vnd.openxmlformats-officedocument.drawingml.chart+xml"/>
  <Override PartName="/xl/drawings/drawing8.xml" ContentType="application/vnd.openxmlformats-officedocument.drawingml.chartshapes+xml"/>
  <Override PartName="/xl/charts/chart16.xml" ContentType="application/vnd.openxmlformats-officedocument.drawingml.chart+xml"/>
  <Override PartName="/xl/drawings/drawing9.xml" ContentType="application/vnd.openxmlformats-officedocument.drawingml.chartshapes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FA_Projects\0846_TWDB_BLE\"/>
    </mc:Choice>
  </mc:AlternateContent>
  <xr:revisionPtr revIDLastSave="0" documentId="13_ncr:1_{294D1A47-D19E-4CA7-9AC1-16928387C2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R5087_Calibration" sheetId="17" r:id="rId1"/>
    <sheet name="SIR 2009-5087_2nd" sheetId="11" r:id="rId2"/>
    <sheet name="Calibration Points_Basins" sheetId="1" r:id="rId3"/>
    <sheet name="SIR 2009-5087 (L Moment Based)" sheetId="2" r:id="rId4"/>
    <sheet name="CN_Adj" sheetId="12" r:id="rId5"/>
    <sheet name="Storage_Area" sheetId="16" r:id="rId6"/>
    <sheet name="Work Area Test Plots" sheetId="3" state="hidden" r:id="rId7"/>
    <sheet name="Sheet1" sheetId="9" state="hidden" r:id="rId8"/>
  </sheets>
  <definedNames>
    <definedName name="_xlnm.Database">'Calibration Points_Basins'!$A$2:$J$44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" i="17" l="1"/>
  <c r="O5" i="17"/>
  <c r="N3" i="17"/>
  <c r="R18" i="17" l="1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23" i="12"/>
  <c r="D42" i="17"/>
  <c r="D44" i="17" s="1"/>
  <c r="E10" i="17"/>
  <c r="D10" i="17"/>
  <c r="C10" i="17"/>
  <c r="B10" i="17"/>
  <c r="E9" i="17"/>
  <c r="D9" i="17"/>
  <c r="C9" i="17"/>
  <c r="B9" i="17"/>
  <c r="E8" i="17"/>
  <c r="D8" i="17"/>
  <c r="C8" i="17"/>
  <c r="B8" i="17"/>
  <c r="E7" i="17"/>
  <c r="D7" i="17"/>
  <c r="C7" i="17"/>
  <c r="B7" i="17"/>
  <c r="E6" i="17"/>
  <c r="D6" i="17"/>
  <c r="C6" i="17"/>
  <c r="B6" i="17"/>
  <c r="E5" i="17"/>
  <c r="D5" i="17"/>
  <c r="C5" i="17"/>
  <c r="B5" i="17"/>
  <c r="J5" i="17" s="1"/>
  <c r="E4" i="17"/>
  <c r="D4" i="17"/>
  <c r="C4" i="17"/>
  <c r="B4" i="17"/>
  <c r="E3" i="17"/>
  <c r="D3" i="17"/>
  <c r="C3" i="17"/>
  <c r="B3" i="17"/>
  <c r="I10" i="17" l="1"/>
  <c r="L5" i="17"/>
  <c r="K6" i="17"/>
  <c r="O6" i="17" s="1"/>
  <c r="Q6" i="17" s="1"/>
  <c r="H9" i="17"/>
  <c r="G4" i="17"/>
  <c r="H3" i="17"/>
  <c r="I9" i="17"/>
  <c r="L8" i="17"/>
  <c r="J9" i="17"/>
  <c r="K9" i="17"/>
  <c r="M9" i="17" s="1"/>
  <c r="L9" i="17"/>
  <c r="K5" i="17"/>
  <c r="Q5" i="17" s="1"/>
  <c r="J3" i="17"/>
  <c r="F4" i="17"/>
  <c r="L10" i="17"/>
  <c r="G6" i="17"/>
  <c r="K3" i="17"/>
  <c r="Q21" i="17" s="1"/>
  <c r="G7" i="17"/>
  <c r="F9" i="17"/>
  <c r="F10" i="17"/>
  <c r="G3" i="17"/>
  <c r="F7" i="17"/>
  <c r="G9" i="17"/>
  <c r="G10" i="17"/>
  <c r="D43" i="17"/>
  <c r="H6" i="17"/>
  <c r="J6" i="17"/>
  <c r="H10" i="17"/>
  <c r="P16" i="17"/>
  <c r="P17" i="17" s="1"/>
  <c r="P18" i="17" s="1"/>
  <c r="P19" i="17" s="1"/>
  <c r="L3" i="17"/>
  <c r="H4" i="17"/>
  <c r="L6" i="17"/>
  <c r="H7" i="17"/>
  <c r="I4" i="17"/>
  <c r="J4" i="17"/>
  <c r="F5" i="17"/>
  <c r="J7" i="17"/>
  <c r="F8" i="17"/>
  <c r="J10" i="17"/>
  <c r="K4" i="17"/>
  <c r="G5" i="17"/>
  <c r="K7" i="17"/>
  <c r="G8" i="17"/>
  <c r="O9" i="17"/>
  <c r="Q9" i="17" s="1"/>
  <c r="K10" i="17"/>
  <c r="L4" i="17"/>
  <c r="H5" i="17"/>
  <c r="L7" i="17"/>
  <c r="H8" i="17"/>
  <c r="I7" i="17"/>
  <c r="I5" i="17"/>
  <c r="I8" i="17"/>
  <c r="F3" i="17"/>
  <c r="F6" i="17"/>
  <c r="J8" i="17"/>
  <c r="K8" i="17"/>
  <c r="I3" i="17"/>
  <c r="I6" i="17"/>
  <c r="N6" i="17" l="1"/>
  <c r="P6" i="17" s="1"/>
  <c r="M6" i="17"/>
  <c r="N9" i="17"/>
  <c r="P9" i="17" s="1"/>
  <c r="N5" i="17"/>
  <c r="P5" i="17" s="1"/>
  <c r="M5" i="17"/>
  <c r="R19" i="17"/>
  <c r="M3" i="17"/>
  <c r="O3" i="17"/>
  <c r="P15" i="17" s="1"/>
  <c r="Q20" i="17"/>
  <c r="O10" i="17"/>
  <c r="Q10" i="17" s="1"/>
  <c r="N10" i="17"/>
  <c r="P10" i="17" s="1"/>
  <c r="M10" i="17"/>
  <c r="O8" i="17"/>
  <c r="Q8" i="17" s="1"/>
  <c r="N8" i="17"/>
  <c r="P8" i="17" s="1"/>
  <c r="M8" i="17"/>
  <c r="O7" i="17"/>
  <c r="Q7" i="17" s="1"/>
  <c r="N7" i="17"/>
  <c r="P7" i="17" s="1"/>
  <c r="M7" i="17"/>
  <c r="N4" i="17"/>
  <c r="P4" i="17" s="1"/>
  <c r="M4" i="17"/>
  <c r="O4" i="17"/>
  <c r="Q4" i="17" s="1"/>
  <c r="G46" i="12"/>
  <c r="G48" i="12"/>
  <c r="G49" i="12"/>
  <c r="G50" i="12"/>
  <c r="G51" i="12"/>
  <c r="G52" i="12"/>
  <c r="G53" i="12"/>
  <c r="G54" i="12"/>
  <c r="G55" i="12"/>
  <c r="G56" i="12"/>
  <c r="G57" i="12"/>
  <c r="G59" i="12"/>
  <c r="G45" i="12"/>
  <c r="Q3" i="17" l="1"/>
  <c r="D42" i="11" l="1"/>
  <c r="D44" i="11" s="1"/>
  <c r="E10" i="11"/>
  <c r="D10" i="11"/>
  <c r="C10" i="11"/>
  <c r="B10" i="11"/>
  <c r="F10" i="11" s="1"/>
  <c r="E9" i="11"/>
  <c r="D9" i="11"/>
  <c r="I9" i="11" s="1"/>
  <c r="C9" i="11"/>
  <c r="B9" i="11"/>
  <c r="J9" i="11" s="1"/>
  <c r="E8" i="11"/>
  <c r="D8" i="11"/>
  <c r="C8" i="11"/>
  <c r="B8" i="11"/>
  <c r="L8" i="11" s="1"/>
  <c r="T8" i="11" s="1"/>
  <c r="E7" i="11"/>
  <c r="H7" i="11" s="1"/>
  <c r="D7" i="11"/>
  <c r="C7" i="11"/>
  <c r="B7" i="11"/>
  <c r="K7" i="11" s="1"/>
  <c r="E6" i="11"/>
  <c r="D6" i="11"/>
  <c r="C6" i="11"/>
  <c r="B6" i="11"/>
  <c r="K6" i="11" s="1"/>
  <c r="I5" i="11"/>
  <c r="H5" i="11"/>
  <c r="E5" i="11"/>
  <c r="D5" i="11"/>
  <c r="C5" i="11"/>
  <c r="B5" i="11"/>
  <c r="G5" i="11" s="1"/>
  <c r="E4" i="11"/>
  <c r="D4" i="11"/>
  <c r="C4" i="11"/>
  <c r="B4" i="11"/>
  <c r="K4" i="11" s="1"/>
  <c r="I3" i="11"/>
  <c r="H3" i="11"/>
  <c r="E3" i="11"/>
  <c r="D3" i="11"/>
  <c r="C3" i="11"/>
  <c r="B3" i="11"/>
  <c r="G3" i="11" s="1"/>
  <c r="N3" i="2"/>
  <c r="P3" i="2" s="1"/>
  <c r="S3" i="2"/>
  <c r="K3" i="2"/>
  <c r="D4" i="2"/>
  <c r="D5" i="2"/>
  <c r="D6" i="2"/>
  <c r="D7" i="2"/>
  <c r="D8" i="2"/>
  <c r="E4" i="2"/>
  <c r="E5" i="2"/>
  <c r="E6" i="2"/>
  <c r="E7" i="2"/>
  <c r="E8" i="2"/>
  <c r="E3" i="2"/>
  <c r="D3" i="2"/>
  <c r="B4" i="2"/>
  <c r="B5" i="2"/>
  <c r="B6" i="2"/>
  <c r="B7" i="2"/>
  <c r="B8" i="2"/>
  <c r="B3" i="2"/>
  <c r="C4" i="2"/>
  <c r="C5" i="2"/>
  <c r="C6" i="2"/>
  <c r="C7" i="2"/>
  <c r="C8" i="2"/>
  <c r="C3" i="2"/>
  <c r="M4" i="11" l="1"/>
  <c r="O4" i="11"/>
  <c r="Q4" i="11" s="1"/>
  <c r="N4" i="11"/>
  <c r="P4" i="11" s="1"/>
  <c r="S4" i="11"/>
  <c r="S7" i="11"/>
  <c r="O7" i="11"/>
  <c r="Q7" i="11" s="1"/>
  <c r="N7" i="11"/>
  <c r="P7" i="11" s="1"/>
  <c r="M7" i="11"/>
  <c r="N6" i="11"/>
  <c r="P6" i="11" s="1"/>
  <c r="M6" i="11"/>
  <c r="O6" i="11"/>
  <c r="Q6" i="11" s="1"/>
  <c r="S6" i="11"/>
  <c r="I7" i="11"/>
  <c r="J3" i="11"/>
  <c r="J5" i="11"/>
  <c r="K9" i="11"/>
  <c r="G10" i="11"/>
  <c r="L3" i="11"/>
  <c r="T3" i="11" s="1"/>
  <c r="F4" i="11"/>
  <c r="L5" i="11"/>
  <c r="T5" i="11" s="1"/>
  <c r="F6" i="11"/>
  <c r="L7" i="11"/>
  <c r="T7" i="11" s="1"/>
  <c r="F8" i="11"/>
  <c r="L9" i="11"/>
  <c r="H10" i="11"/>
  <c r="J7" i="11"/>
  <c r="K3" i="11"/>
  <c r="K5" i="11"/>
  <c r="G4" i="11"/>
  <c r="G6" i="11"/>
  <c r="G8" i="11"/>
  <c r="I10" i="11"/>
  <c r="H6" i="11"/>
  <c r="H8" i="11"/>
  <c r="J10" i="11"/>
  <c r="I6" i="11"/>
  <c r="I8" i="11"/>
  <c r="K10" i="11"/>
  <c r="J6" i="11"/>
  <c r="J8" i="11"/>
  <c r="L10" i="11"/>
  <c r="K8" i="11"/>
  <c r="H4" i="11"/>
  <c r="J4" i="11"/>
  <c r="F3" i="11"/>
  <c r="L4" i="11"/>
  <c r="T4" i="11" s="1"/>
  <c r="F5" i="11"/>
  <c r="L6" i="11"/>
  <c r="T6" i="11" s="1"/>
  <c r="F7" i="11"/>
  <c r="F9" i="11"/>
  <c r="I4" i="11"/>
  <c r="G7" i="11"/>
  <c r="G9" i="11"/>
  <c r="H9" i="11"/>
  <c r="D43" i="11"/>
  <c r="G5" i="2"/>
  <c r="F4" i="2"/>
  <c r="K4" i="2"/>
  <c r="M4" i="2" s="1"/>
  <c r="I4" i="2"/>
  <c r="J4" i="2"/>
  <c r="H4" i="2"/>
  <c r="L4" i="2"/>
  <c r="G4" i="2"/>
  <c r="P8" i="11" l="1"/>
  <c r="O8" i="11"/>
  <c r="Q8" i="11" s="1"/>
  <c r="N8" i="11"/>
  <c r="M8" i="11"/>
  <c r="S8" i="11"/>
  <c r="O9" i="11"/>
  <c r="Q9" i="11" s="1"/>
  <c r="N9" i="11"/>
  <c r="P9" i="11" s="1"/>
  <c r="M9" i="11"/>
  <c r="Q21" i="11"/>
  <c r="Q20" i="11"/>
  <c r="P3" i="11"/>
  <c r="O3" i="11"/>
  <c r="S3" i="11"/>
  <c r="N3" i="11"/>
  <c r="R19" i="11" s="1"/>
  <c r="T19" i="11" s="1"/>
  <c r="M3" i="11"/>
  <c r="P16" i="11"/>
  <c r="P17" i="11" s="1"/>
  <c r="P18" i="11" s="1"/>
  <c r="P19" i="11" s="1"/>
  <c r="O10" i="11"/>
  <c r="Q10" i="11" s="1"/>
  <c r="N10" i="11"/>
  <c r="P10" i="11" s="1"/>
  <c r="M10" i="11"/>
  <c r="S5" i="11"/>
  <c r="O5" i="11"/>
  <c r="Q5" i="11" s="1"/>
  <c r="N5" i="11"/>
  <c r="P5" i="11" s="1"/>
  <c r="M5" i="11"/>
  <c r="J5" i="2"/>
  <c r="H5" i="2"/>
  <c r="L5" i="2"/>
  <c r="I5" i="2"/>
  <c r="K5" i="2"/>
  <c r="M5" i="2" s="1"/>
  <c r="F5" i="2"/>
  <c r="I3" i="2"/>
  <c r="G3" i="2"/>
  <c r="M3" i="2"/>
  <c r="L3" i="2"/>
  <c r="H3" i="2"/>
  <c r="J3" i="2"/>
  <c r="F3" i="2"/>
  <c r="G6" i="2"/>
  <c r="K6" i="2"/>
  <c r="M6" i="2" s="1"/>
  <c r="F6" i="2"/>
  <c r="I6" i="2"/>
  <c r="H6" i="2"/>
  <c r="J6" i="2"/>
  <c r="L6" i="2"/>
  <c r="P15" i="11" l="1"/>
  <c r="Q3" i="11"/>
  <c r="R18" i="11"/>
  <c r="T18" i="11" s="1"/>
  <c r="D42" i="2"/>
  <c r="D44" i="2" s="1"/>
  <c r="D43" i="2" l="1"/>
  <c r="E9" i="2" l="1"/>
  <c r="E10" i="2"/>
  <c r="D9" i="2"/>
  <c r="D10" i="2"/>
  <c r="C9" i="2"/>
  <c r="C10" i="2"/>
  <c r="B9" i="2"/>
  <c r="B10" i="2"/>
  <c r="V83" i="3" l="1"/>
  <c r="V82" i="3"/>
  <c r="V80" i="3"/>
  <c r="V81" i="3"/>
  <c r="V103" i="3" l="1"/>
  <c r="V89" i="3"/>
  <c r="V87" i="3"/>
  <c r="V88" i="3"/>
  <c r="V85" i="3" l="1"/>
  <c r="K7" i="2" l="1"/>
  <c r="S7" i="2" s="1"/>
  <c r="L7" i="2"/>
  <c r="T7" i="2" s="1"/>
  <c r="J7" i="2"/>
  <c r="F7" i="2"/>
  <c r="H7" i="2"/>
  <c r="G7" i="2"/>
  <c r="I7" i="2"/>
  <c r="M7" i="2" l="1"/>
  <c r="N7" i="2"/>
  <c r="P7" i="2" s="1"/>
  <c r="O7" i="2"/>
  <c r="Q7" i="2" s="1"/>
  <c r="S6" i="2"/>
  <c r="T6" i="2"/>
  <c r="N6" i="2" l="1"/>
  <c r="P6" i="2" s="1"/>
  <c r="O6" i="2"/>
  <c r="Q6" i="2" s="1"/>
  <c r="L10" i="2"/>
  <c r="I10" i="2"/>
  <c r="J10" i="2"/>
  <c r="G10" i="2"/>
  <c r="F10" i="2"/>
  <c r="J8" i="2"/>
  <c r="F8" i="2"/>
  <c r="J9" i="2"/>
  <c r="T4" i="2"/>
  <c r="T5" i="2"/>
  <c r="I8" i="2"/>
  <c r="L8" i="2"/>
  <c r="T8" i="2" s="1"/>
  <c r="F9" i="2"/>
  <c r="I9" i="2"/>
  <c r="S5" i="2"/>
  <c r="L9" i="2"/>
  <c r="G9" i="2"/>
  <c r="H8" i="2"/>
  <c r="K10" i="2"/>
  <c r="T3" i="2"/>
  <c r="H10" i="2"/>
  <c r="K9" i="2"/>
  <c r="K8" i="2"/>
  <c r="S8" i="2" s="1"/>
  <c r="H9" i="2"/>
  <c r="S4" i="2"/>
  <c r="G8" i="2"/>
  <c r="Q21" i="2" l="1"/>
  <c r="Q20" i="2"/>
  <c r="P16" i="2"/>
  <c r="P17" i="2" s="1"/>
  <c r="P18" i="2" s="1"/>
  <c r="P19" i="2" s="1"/>
  <c r="O3" i="2"/>
  <c r="N5" i="2"/>
  <c r="P5" i="2" s="1"/>
  <c r="O5" i="2"/>
  <c r="Q5" i="2" s="1"/>
  <c r="M10" i="2"/>
  <c r="N10" i="2"/>
  <c r="P10" i="2" s="1"/>
  <c r="O10" i="2"/>
  <c r="Q10" i="2" s="1"/>
  <c r="N4" i="2"/>
  <c r="P4" i="2" s="1"/>
  <c r="O4" i="2"/>
  <c r="Q4" i="2" s="1"/>
  <c r="M9" i="2"/>
  <c r="O9" i="2"/>
  <c r="Q9" i="2" s="1"/>
  <c r="N9" i="2"/>
  <c r="P9" i="2" s="1"/>
  <c r="M8" i="2"/>
  <c r="O8" i="2"/>
  <c r="Q8" i="2" s="1"/>
  <c r="N8" i="2"/>
  <c r="P8" i="2" s="1"/>
  <c r="Q3" i="2" l="1"/>
  <c r="R18" i="2"/>
  <c r="T18" i="2" s="1"/>
  <c r="P15" i="2"/>
  <c r="R19" i="2"/>
  <c r="T1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Rana, Samagra</author>
  </authors>
  <commentList>
    <comment ref="D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Rana, Samagra:</t>
        </r>
        <r>
          <rPr>
            <sz val="9"/>
            <color indexed="81"/>
            <rFont val="Tahoma"/>
            <family val="2"/>
          </rPr>
          <t xml:space="preserve">
Merge all basins upstream and calculate cum area in sq miles in ArcMap. </t>
        </r>
      </text>
    </comment>
    <comment ref="H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Rana, Samagra:</t>
        </r>
        <r>
          <rPr>
            <sz val="9"/>
            <color indexed="81"/>
            <rFont val="Tahoma"/>
            <family val="2"/>
          </rPr>
          <t xml:space="preserve">
Slope to be calculated manually using longest flow path. 
Extend 1sq mi to represent longest flow path. 
Extract elevation of the upper and lower end. 
Slope = (Upper Elevation - Lower Elevation)/Length of LFP
</t>
        </r>
      </text>
    </comment>
    <comment ref="I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Rana, Samagra:</t>
        </r>
        <r>
          <rPr>
            <sz val="9"/>
            <color indexed="81"/>
            <rFont val="Tahoma"/>
            <family val="2"/>
          </rPr>
          <t xml:space="preserve">
PREC to be estimated using zonal statistics or WISE dummy model
N:\Texas_2d\BLE_2D_Reference\TWDB\RegressionAnalysis\SHP\TX_Precip_1981_2010_4204.shp</t>
        </r>
      </text>
    </comment>
    <comment ref="J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Rana, Samagra:</t>
        </r>
        <r>
          <rPr>
            <sz val="9"/>
            <color indexed="81"/>
            <rFont val="Tahoma"/>
            <family val="2"/>
          </rPr>
          <t xml:space="preserve">
OmegaEM to be estimated using Zonal Statistics or a dummy WISE model
N:\Texas_2d\BLE_2D_Reference\TWDB\RegressionAnalysis\SHP\OmegaEM_TX4204.shp</t>
        </r>
      </text>
    </comment>
  </commentList>
</comments>
</file>

<file path=xl/sharedStrings.xml><?xml version="1.0" encoding="utf-8"?>
<sst xmlns="http://schemas.openxmlformats.org/spreadsheetml/2006/main" count="510" uniqueCount="197">
  <si>
    <t>Cum_SqMi</t>
  </si>
  <si>
    <t>MainChSL</t>
  </si>
  <si>
    <t>MainChSLno</t>
  </si>
  <si>
    <t>PREC</t>
  </si>
  <si>
    <t>OmegaEM</t>
  </si>
  <si>
    <t>WA8-1</t>
  </si>
  <si>
    <t>HUC 130401000501</t>
  </si>
  <si>
    <t>HUC 130401000402</t>
  </si>
  <si>
    <t>HUC 130401000401</t>
  </si>
  <si>
    <t>WA10-1</t>
  </si>
  <si>
    <t>HUC 130401000405-2</t>
  </si>
  <si>
    <t>HUC 130401000405</t>
  </si>
  <si>
    <t>WA6-1</t>
  </si>
  <si>
    <t>WA5-2</t>
  </si>
  <si>
    <t>WA5-4</t>
  </si>
  <si>
    <t>WA5-5</t>
  </si>
  <si>
    <t>WA5-7</t>
  </si>
  <si>
    <t>WA5-6</t>
  </si>
  <si>
    <t>WA5-8</t>
  </si>
  <si>
    <t>WA5-10</t>
  </si>
  <si>
    <t>Q2</t>
  </si>
  <si>
    <t>Q5</t>
  </si>
  <si>
    <t>Q10</t>
  </si>
  <si>
    <t>Q25</t>
  </si>
  <si>
    <t>Q50</t>
  </si>
  <si>
    <t>Q100</t>
  </si>
  <si>
    <t>Q500</t>
  </si>
  <si>
    <t>Q100_sq_mile</t>
  </si>
  <si>
    <t>SAN FELIPE ARROYO 2</t>
  </si>
  <si>
    <t>Work Area</t>
  </si>
  <si>
    <t>Drainage Area</t>
  </si>
  <si>
    <t>Flow</t>
  </si>
  <si>
    <t>Enter Comparison Data Here:</t>
  </si>
  <si>
    <t>Location 1</t>
  </si>
  <si>
    <t>Location 2</t>
  </si>
  <si>
    <t>Location 3</t>
  </si>
  <si>
    <t>WA ? Test</t>
  </si>
  <si>
    <t>2D Work Area</t>
  </si>
  <si>
    <t>2D Connection Name</t>
  </si>
  <si>
    <t>Regression Basin Name</t>
  </si>
  <si>
    <t>RAS Peak Flow</t>
  </si>
  <si>
    <t>Regression Peak Flow</t>
  </si>
  <si>
    <t>WA2</t>
  </si>
  <si>
    <t>WA7</t>
  </si>
  <si>
    <t>WA10</t>
  </si>
  <si>
    <t>c1</t>
  </si>
  <si>
    <t>c2</t>
  </si>
  <si>
    <t>c3</t>
  </si>
  <si>
    <t>c5</t>
  </si>
  <si>
    <t>Outlet</t>
  </si>
  <si>
    <t>Outlet2</t>
  </si>
  <si>
    <t>WA11</t>
  </si>
  <si>
    <t>WA11_West</t>
  </si>
  <si>
    <t>Wa11-1</t>
  </si>
  <si>
    <t>Drainage Area (sq.mi)</t>
  </si>
  <si>
    <t>A4_100-A2_200</t>
  </si>
  <si>
    <t>A2_200 (EP_TX)</t>
  </si>
  <si>
    <t>A8_200</t>
  </si>
  <si>
    <t>FP21A_200 (EP_TX)</t>
  </si>
  <si>
    <t>S07_100</t>
  </si>
  <si>
    <t>Stream8_I10</t>
  </si>
  <si>
    <t>WA9</t>
  </si>
  <si>
    <t>Main model</t>
  </si>
  <si>
    <t>SAF_600</t>
  </si>
  <si>
    <t>test_area</t>
  </si>
  <si>
    <t>WA8</t>
  </si>
  <si>
    <t>test_outflow</t>
  </si>
  <si>
    <t>WA4</t>
  </si>
  <si>
    <t>South Outflow (BC) – Val</t>
  </si>
  <si>
    <t xml:space="preserve">BASIN WA 4-2 </t>
  </si>
  <si>
    <t>South Outflow (BC) – Val2</t>
  </si>
  <si>
    <t>BASIN WA 4-1</t>
  </si>
  <si>
    <t>WA3</t>
  </si>
  <si>
    <t>WA 3-1</t>
  </si>
  <si>
    <t>WA 3-3</t>
  </si>
  <si>
    <t xml:space="preserve">WA3 </t>
  </si>
  <si>
    <t>WA 3-5</t>
  </si>
  <si>
    <t>WA 3-6</t>
  </si>
  <si>
    <t>WA 5</t>
  </si>
  <si>
    <t>Clipped Out</t>
  </si>
  <si>
    <t>East</t>
  </si>
  <si>
    <t>West</t>
  </si>
  <si>
    <t>WA6</t>
  </si>
  <si>
    <t>East Outflow</t>
  </si>
  <si>
    <t>Outflow 1</t>
  </si>
  <si>
    <t>Profile Line WA5_2</t>
  </si>
  <si>
    <t>WA1</t>
  </si>
  <si>
    <t>QC1</t>
  </si>
  <si>
    <t>QC2</t>
  </si>
  <si>
    <t>QC3</t>
  </si>
  <si>
    <t>Sparks_Arroyo_FI</t>
  </si>
  <si>
    <t>Stream_4_flow</t>
  </si>
  <si>
    <t>okay</t>
  </si>
  <si>
    <t>much goes along side of road</t>
  </si>
  <si>
    <t>Seems to be noncontributing drainage area</t>
  </si>
  <si>
    <t>- Error Bar</t>
  </si>
  <si>
    <t>+ Error Bar</t>
  </si>
  <si>
    <t>Diagnosis</t>
  </si>
  <si>
    <t>ARF Q</t>
  </si>
  <si>
    <t>Anthony</t>
  </si>
  <si>
    <t>Hayden</t>
  </si>
  <si>
    <t>SAF_500</t>
  </si>
  <si>
    <t>?</t>
  </si>
  <si>
    <t>Megan</t>
  </si>
  <si>
    <t>Ryan</t>
  </si>
  <si>
    <t>Chris</t>
  </si>
  <si>
    <t>waiting on 7</t>
  </si>
  <si>
    <t>Waiting on 9</t>
  </si>
  <si>
    <t>run</t>
  </si>
  <si>
    <t>waiting on 9</t>
  </si>
  <si>
    <t>No reduction runs</t>
  </si>
  <si>
    <t>Fabens DS I10</t>
  </si>
  <si>
    <t>Fabens US I10</t>
  </si>
  <si>
    <t>Fabens 3</t>
  </si>
  <si>
    <t>no ARF precip applied; just inflows from US</t>
  </si>
  <si>
    <t>Unnamed 118 US I10</t>
  </si>
  <si>
    <t>UN Arroyo J / Ft Bliss Arroyo 6</t>
  </si>
  <si>
    <t>WA5</t>
  </si>
  <si>
    <t>Profile line "1"</t>
  </si>
  <si>
    <t>BC Line "outflow_WA9"</t>
  </si>
  <si>
    <t>Profile line "Martin Canyon"</t>
  </si>
  <si>
    <t>Profile line "2"</t>
  </si>
  <si>
    <t xml:space="preserve">East Galveston </t>
  </si>
  <si>
    <t xml:space="preserve">Regression Analysis Flows (cfs) </t>
  </si>
  <si>
    <t>100-yr Peak Discharge exported from HEC-RAS using Profile Lines</t>
  </si>
  <si>
    <t>Corresponding HEC-RAS 2D 1PAC Q using Profile Lines</t>
  </si>
  <si>
    <t>Lower Limit 1%PAC</t>
  </si>
  <si>
    <t>Upper Limit 1% PAC</t>
  </si>
  <si>
    <t>DA</t>
  </si>
  <si>
    <t>https://www.fema.gov/media-library-data/1469144112748-f3c4ecd90cb927cd200b6a3e9da80d8a/Automated_Engineering_Guidance_May_2016.pdf</t>
  </si>
  <si>
    <t>1% Minus</t>
  </si>
  <si>
    <t>1% Plus</t>
  </si>
  <si>
    <t>1% Minus Ratio</t>
  </si>
  <si>
    <t>1% Plus Ratio</t>
  </si>
  <si>
    <t>Eqn from SIR 2009</t>
  </si>
  <si>
    <t>Upper Limit</t>
  </si>
  <si>
    <t>Lower Limit</t>
  </si>
  <si>
    <t>Mule Creek</t>
  </si>
  <si>
    <t>North Paint Creek</t>
  </si>
  <si>
    <t>FID</t>
  </si>
  <si>
    <t>Shape *</t>
  </si>
  <si>
    <t>OBJECTID</t>
  </si>
  <si>
    <t>GridID</t>
  </si>
  <si>
    <t>Shape_Leng</t>
  </si>
  <si>
    <t>HydroID</t>
  </si>
  <si>
    <t>Shape_Le_1</t>
  </si>
  <si>
    <t>Shape_Area</t>
  </si>
  <si>
    <t>Precip</t>
  </si>
  <si>
    <t>Cali_Locat</t>
  </si>
  <si>
    <t>Polygon</t>
  </si>
  <si>
    <t>Paint Creek Upper 1</t>
  </si>
  <si>
    <t>Paint Creek Upper 2</t>
  </si>
  <si>
    <t>Paint Creek Upper 3</t>
  </si>
  <si>
    <t>Paint Creek Upper 4</t>
  </si>
  <si>
    <t>Cum_sqmi</t>
  </si>
  <si>
    <t>Stamford Lake WSEL:</t>
  </si>
  <si>
    <t>1423.53 ft</t>
  </si>
  <si>
    <t>NoData</t>
  </si>
  <si>
    <t>Evengreen Forest</t>
  </si>
  <si>
    <t>herbaceous</t>
  </si>
  <si>
    <t>Open Water</t>
  </si>
  <si>
    <t>Shrub Scrub</t>
  </si>
  <si>
    <t>Cultivated Crops</t>
  </si>
  <si>
    <t>Developed Low Intensity</t>
  </si>
  <si>
    <t>Decideous Forest</t>
  </si>
  <si>
    <t>Mixed Forest</t>
  </si>
  <si>
    <t>Hay Pasture</t>
  </si>
  <si>
    <t>Developed Open Space</t>
  </si>
  <si>
    <t>Developed Medium Intensity</t>
  </si>
  <si>
    <t>Emergent Herbaceous Wetlands</t>
  </si>
  <si>
    <t>Woody Wetlands</t>
  </si>
  <si>
    <t>Barren land</t>
  </si>
  <si>
    <t>Developed High Intensity</t>
  </si>
  <si>
    <t>ID</t>
  </si>
  <si>
    <t>NAME</t>
  </si>
  <si>
    <t>ABSTRACTION RATIO</t>
  </si>
  <si>
    <t>CURVE NUMBER</t>
  </si>
  <si>
    <t>Minimum Infiltaration Rate (in/hr)</t>
  </si>
  <si>
    <t>Base Override - Abstraction Ratio</t>
  </si>
  <si>
    <t>Base Override - Curve Number</t>
  </si>
  <si>
    <t>Base Override - Minimum Infiltartion Rate</t>
  </si>
  <si>
    <t>06/06/2022 first calibration - redcing CNs by 10, manning's n increase from 0.035 to 0.05</t>
  </si>
  <si>
    <t xml:space="preserve">06/08/2022 second calibration, reducing CNs by 20 </t>
  </si>
  <si>
    <t>Origial CNs</t>
  </si>
  <si>
    <t>CN-10</t>
  </si>
  <si>
    <t>CN-18</t>
  </si>
  <si>
    <t xml:space="preserve">06/13/2022 second calibration, reducing CNs by 20 </t>
  </si>
  <si>
    <t>W/ an island inside the polygon</t>
  </si>
  <si>
    <t xml:space="preserve">No island </t>
  </si>
  <si>
    <t xml:space="preserve"> CN-18 with Storage Area Initial elevation 1417.28-ft</t>
  </si>
  <si>
    <t>CN-18 -Storage Area</t>
  </si>
  <si>
    <t xml:space="preserve"> CN-18 with Modified terrain at Stamford Lake (1417.28)</t>
  </si>
  <si>
    <t>Modified Lake Terrain</t>
  </si>
  <si>
    <t>Clone_Terrain</t>
  </si>
  <si>
    <t xml:space="preserve"> CN-18 with Clone terrain at Stamford Lake (1417.28)</t>
  </si>
  <si>
    <t>7/7/2022 UPDATED INFLOW</t>
  </si>
  <si>
    <t>8/11/2022 UPDATED INFLOW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</si>
</sst>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48">
    <xf numFmtId="0" fontId="0" fillId="0" borderId="0" xfId="0"/>
    <xf numFmtId="0" fontId="0" fillId="0" borderId="0" xfId="0" applyNumberFormat="1"/>
    <xf numFmtId="0" fontId="0" fillId="0" borderId="0" xfId="0" applyNumberFormat="1"/>
    <xf numFmtId="0" fontId="0" fillId="0" borderId="0" xfId="0" applyNumberFormat="1" applyBorder="1"/>
    <xf numFmtId="164" fontId="0" fillId="0" borderId="0" xfId="1" applyNumberFormat="1" applyFont="1" applyBorder="1"/>
    <xf numFmtId="43" fontId="0" fillId="0" borderId="14" xfId="0" applyNumberFormat="1" applyBorder="1"/>
    <xf numFmtId="0" fontId="0" fillId="0" borderId="24" xfId="0" applyBorder="1"/>
    <xf numFmtId="0" fontId="0" fillId="0" borderId="27" xfId="0" applyBorder="1"/>
    <xf numFmtId="0" fontId="0" fillId="0" borderId="25" xfId="0" applyBorder="1"/>
    <xf numFmtId="0" fontId="0" fillId="0" borderId="21" xfId="0" applyBorder="1"/>
    <xf numFmtId="0" fontId="0" fillId="0" borderId="26" xfId="0" applyBorder="1"/>
    <xf numFmtId="0" fontId="0" fillId="0" borderId="23" xfId="0" applyBorder="1"/>
    <xf numFmtId="0" fontId="0" fillId="0" borderId="22" xfId="0" applyBorder="1"/>
    <xf numFmtId="1" fontId="0" fillId="0" borderId="0" xfId="0" applyNumberFormat="1"/>
    <xf numFmtId="0" fontId="9" fillId="5" borderId="32" xfId="10" applyBorder="1"/>
    <xf numFmtId="0" fontId="9" fillId="5" borderId="28" xfId="10" applyBorder="1"/>
    <xf numFmtId="0" fontId="9" fillId="5" borderId="33" xfId="10" applyBorder="1"/>
    <xf numFmtId="0" fontId="9" fillId="5" borderId="31" xfId="10" applyBorder="1"/>
    <xf numFmtId="0" fontId="9" fillId="5" borderId="29" xfId="10" applyBorder="1"/>
    <xf numFmtId="0" fontId="9" fillId="5" borderId="30" xfId="10" applyBorder="1"/>
    <xf numFmtId="0" fontId="9" fillId="5" borderId="4" xfId="10" applyBorder="1"/>
    <xf numFmtId="0" fontId="0" fillId="0" borderId="0" xfId="0" applyNumberFormat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0" fillId="0" borderId="0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8" fillId="4" borderId="0" xfId="9"/>
    <xf numFmtId="164" fontId="0" fillId="0" borderId="0" xfId="0" applyNumberFormat="1"/>
    <xf numFmtId="0" fontId="0" fillId="0" borderId="13" xfId="0" applyFill="1" applyBorder="1"/>
    <xf numFmtId="0" fontId="0" fillId="0" borderId="34" xfId="0" applyNumberFormat="1" applyBorder="1"/>
    <xf numFmtId="164" fontId="0" fillId="0" borderId="34" xfId="1" applyNumberFormat="1" applyFont="1" applyBorder="1"/>
    <xf numFmtId="43" fontId="0" fillId="0" borderId="34" xfId="0" applyNumberFormat="1" applyBorder="1"/>
    <xf numFmtId="164" fontId="0" fillId="0" borderId="34" xfId="0" applyNumberFormat="1" applyBorder="1"/>
    <xf numFmtId="0" fontId="0" fillId="0" borderId="35" xfId="0" applyNumberFormat="1" applyBorder="1"/>
    <xf numFmtId="0" fontId="0" fillId="0" borderId="36" xfId="0" applyNumberFormat="1" applyBorder="1"/>
    <xf numFmtId="0" fontId="0" fillId="0" borderId="38" xfId="0" applyNumberFormat="1" applyBorder="1"/>
    <xf numFmtId="164" fontId="0" fillId="0" borderId="39" xfId="0" applyNumberFormat="1" applyBorder="1"/>
    <xf numFmtId="0" fontId="0" fillId="0" borderId="40" xfId="0" applyNumberFormat="1" applyBorder="1"/>
    <xf numFmtId="0" fontId="0" fillId="0" borderId="41" xfId="0" applyNumberFormat="1" applyBorder="1"/>
    <xf numFmtId="164" fontId="0" fillId="0" borderId="41" xfId="1" applyNumberFormat="1" applyFont="1" applyBorder="1"/>
    <xf numFmtId="43" fontId="0" fillId="0" borderId="41" xfId="0" applyNumberFormat="1" applyBorder="1"/>
    <xf numFmtId="164" fontId="0" fillId="0" borderId="41" xfId="0" applyNumberFormat="1" applyBorder="1"/>
    <xf numFmtId="164" fontId="0" fillId="0" borderId="42" xfId="0" applyNumberFormat="1" applyBorder="1"/>
    <xf numFmtId="43" fontId="0" fillId="0" borderId="0" xfId="0" applyNumberFormat="1" applyBorder="1"/>
    <xf numFmtId="164" fontId="0" fillId="0" borderId="0" xfId="0" applyNumberFormat="1" applyBorder="1"/>
    <xf numFmtId="0" fontId="0" fillId="0" borderId="43" xfId="0" applyNumberFormat="1" applyBorder="1"/>
    <xf numFmtId="0" fontId="0" fillId="0" borderId="26" xfId="0" applyNumberFormat="1" applyBorder="1"/>
    <xf numFmtId="164" fontId="0" fillId="33" borderId="34" xfId="1" applyNumberFormat="1" applyFont="1" applyFill="1" applyBorder="1"/>
    <xf numFmtId="164" fontId="0" fillId="33" borderId="41" xfId="1" applyNumberFormat="1" applyFont="1" applyFill="1" applyBorder="1"/>
    <xf numFmtId="0" fontId="16" fillId="0" borderId="36" xfId="0" quotePrefix="1" applyNumberFormat="1" applyFont="1" applyBorder="1" applyAlignment="1">
      <alignment horizontal="center" vertical="center"/>
    </xf>
    <xf numFmtId="0" fontId="0" fillId="0" borderId="44" xfId="0" applyNumberFormat="1" applyBorder="1"/>
    <xf numFmtId="0" fontId="0" fillId="0" borderId="45" xfId="0" applyNumberFormat="1" applyBorder="1"/>
    <xf numFmtId="164" fontId="0" fillId="0" borderId="45" xfId="1" applyNumberFormat="1" applyFont="1" applyBorder="1"/>
    <xf numFmtId="164" fontId="0" fillId="33" borderId="45" xfId="1" applyNumberFormat="1" applyFont="1" applyFill="1" applyBorder="1"/>
    <xf numFmtId="43" fontId="0" fillId="0" borderId="45" xfId="0" applyNumberFormat="1" applyBorder="1"/>
    <xf numFmtId="164" fontId="0" fillId="0" borderId="45" xfId="0" applyNumberFormat="1" applyBorder="1"/>
    <xf numFmtId="164" fontId="0" fillId="0" borderId="46" xfId="0" applyNumberFormat="1" applyBorder="1"/>
    <xf numFmtId="0" fontId="16" fillId="0" borderId="35" xfId="0" applyNumberFormat="1" applyFont="1" applyBorder="1" applyAlignment="1">
      <alignment horizontal="center" vertical="center"/>
    </xf>
    <xf numFmtId="0" fontId="16" fillId="0" borderId="36" xfId="0" applyNumberFormat="1" applyFont="1" applyBorder="1" applyAlignment="1">
      <alignment horizontal="center" vertical="center"/>
    </xf>
    <xf numFmtId="0" fontId="16" fillId="33" borderId="36" xfId="0" applyNumberFormat="1" applyFont="1" applyFill="1" applyBorder="1" applyAlignment="1">
      <alignment horizontal="center" vertical="center"/>
    </xf>
    <xf numFmtId="0" fontId="16" fillId="0" borderId="37" xfId="0" quotePrefix="1" applyNumberFormat="1" applyFont="1" applyBorder="1" applyAlignment="1">
      <alignment horizontal="center" vertical="center"/>
    </xf>
    <xf numFmtId="164" fontId="0" fillId="34" borderId="34" xfId="1" applyNumberFormat="1" applyFont="1" applyFill="1" applyBorder="1"/>
    <xf numFmtId="164" fontId="0" fillId="34" borderId="41" xfId="1" applyNumberFormat="1" applyFont="1" applyFill="1" applyBorder="1"/>
    <xf numFmtId="165" fontId="0" fillId="0" borderId="0" xfId="0" applyNumberFormat="1" applyBorder="1"/>
    <xf numFmtId="0" fontId="16" fillId="0" borderId="36" xfId="0" applyNumberFormat="1" applyFont="1" applyBorder="1" applyAlignment="1">
      <alignment horizontal="center" vertical="center" wrapText="1"/>
    </xf>
    <xf numFmtId="166" fontId="0" fillId="33" borderId="0" xfId="0" applyNumberFormat="1" applyFill="1"/>
    <xf numFmtId="43" fontId="0" fillId="35" borderId="0" xfId="0" applyNumberFormat="1" applyFill="1" applyBorder="1"/>
    <xf numFmtId="43" fontId="0" fillId="0" borderId="0" xfId="0" applyNumberFormat="1"/>
    <xf numFmtId="0" fontId="20" fillId="0" borderId="0" xfId="43" applyNumberFormat="1"/>
    <xf numFmtId="0" fontId="16" fillId="33" borderId="47" xfId="0" applyFont="1" applyFill="1" applyBorder="1" applyAlignment="1">
      <alignment horizontal="center" vertical="center" wrapText="1"/>
    </xf>
    <xf numFmtId="43" fontId="0" fillId="0" borderId="24" xfId="0" applyNumberFormat="1" applyBorder="1"/>
    <xf numFmtId="43" fontId="0" fillId="0" borderId="50" xfId="0" applyNumberFormat="1" applyBorder="1"/>
    <xf numFmtId="43" fontId="0" fillId="0" borderId="25" xfId="0" applyNumberFormat="1" applyBorder="1"/>
    <xf numFmtId="43" fontId="0" fillId="0" borderId="51" xfId="0" applyNumberFormat="1" applyBorder="1"/>
    <xf numFmtId="0" fontId="0" fillId="0" borderId="21" xfId="0" applyNumberFormat="1" applyBorder="1"/>
    <xf numFmtId="0" fontId="0" fillId="0" borderId="23" xfId="0" applyNumberFormat="1" applyBorder="1"/>
    <xf numFmtId="3" fontId="21" fillId="33" borderId="48" xfId="0" applyNumberFormat="1" applyFont="1" applyFill="1" applyBorder="1" applyAlignment="1">
      <alignment horizontal="center" vertical="center"/>
    </xf>
    <xf numFmtId="3" fontId="21" fillId="33" borderId="49" xfId="0" applyNumberFormat="1" applyFont="1" applyFill="1" applyBorder="1" applyAlignment="1">
      <alignment horizontal="center" vertical="center"/>
    </xf>
    <xf numFmtId="0" fontId="21" fillId="33" borderId="0" xfId="0" applyNumberFormat="1" applyFont="1" applyFill="1" applyAlignment="1">
      <alignment horizontal="center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6" fillId="0" borderId="34" xfId="0" applyFont="1" applyBorder="1" applyAlignment="1">
      <alignment horizontal="left" vertical="center" wrapText="1"/>
    </xf>
    <xf numFmtId="0" fontId="0" fillId="0" borderId="34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34" xfId="0" applyBorder="1"/>
    <xf numFmtId="0" fontId="16" fillId="33" borderId="34" xfId="0" applyFont="1" applyFill="1" applyBorder="1" applyAlignment="1">
      <alignment horizontal="center"/>
    </xf>
    <xf numFmtId="0" fontId="0" fillId="33" borderId="34" xfId="0" applyFill="1" applyBorder="1" applyAlignment="1">
      <alignment horizontal="center"/>
    </xf>
    <xf numFmtId="0" fontId="0" fillId="33" borderId="0" xfId="0" applyFill="1"/>
    <xf numFmtId="3" fontId="21" fillId="33" borderId="53" xfId="0" applyNumberFormat="1" applyFont="1" applyFill="1" applyBorder="1" applyAlignment="1">
      <alignment horizontal="center" vertical="center"/>
    </xf>
    <xf numFmtId="3" fontId="21" fillId="33" borderId="54" xfId="0" applyNumberFormat="1" applyFont="1" applyFill="1" applyBorder="1" applyAlignment="1">
      <alignment horizontal="center" vertical="center"/>
    </xf>
    <xf numFmtId="3" fontId="21" fillId="36" borderId="53" xfId="0" applyNumberFormat="1" applyFont="1" applyFill="1" applyBorder="1" applyAlignment="1">
      <alignment horizontal="center" vertical="center"/>
    </xf>
    <xf numFmtId="3" fontId="21" fillId="36" borderId="54" xfId="0" applyNumberFormat="1" applyFont="1" applyFill="1" applyBorder="1" applyAlignment="1">
      <alignment horizontal="center" vertical="center"/>
    </xf>
    <xf numFmtId="3" fontId="21" fillId="33" borderId="52" xfId="0" applyNumberFormat="1" applyFont="1" applyFill="1" applyBorder="1" applyAlignment="1">
      <alignment horizontal="center" vertical="center"/>
    </xf>
    <xf numFmtId="3" fontId="21" fillId="37" borderId="48" xfId="0" applyNumberFormat="1" applyFont="1" applyFill="1" applyBorder="1" applyAlignment="1">
      <alignment horizontal="center" vertical="center"/>
    </xf>
    <xf numFmtId="3" fontId="21" fillId="37" borderId="49" xfId="0" applyNumberFormat="1" applyFont="1" applyFill="1" applyBorder="1" applyAlignment="1">
      <alignment horizontal="center" vertical="center"/>
    </xf>
    <xf numFmtId="164" fontId="21" fillId="33" borderId="43" xfId="0" applyNumberFormat="1" applyFont="1" applyFill="1" applyBorder="1"/>
    <xf numFmtId="164" fontId="21" fillId="33" borderId="27" xfId="0" applyNumberFormat="1" applyFont="1" applyFill="1" applyBorder="1"/>
    <xf numFmtId="2" fontId="21" fillId="33" borderId="56" xfId="0" applyNumberFormat="1" applyFont="1" applyFill="1" applyBorder="1" applyAlignment="1">
      <alignment horizontal="center"/>
    </xf>
    <xf numFmtId="2" fontId="21" fillId="37" borderId="56" xfId="0" applyNumberFormat="1" applyFont="1" applyFill="1" applyBorder="1" applyAlignment="1">
      <alignment horizontal="center"/>
    </xf>
    <xf numFmtId="0" fontId="21" fillId="33" borderId="56" xfId="0" applyNumberFormat="1" applyFont="1" applyFill="1" applyBorder="1" applyAlignment="1">
      <alignment horizontal="center"/>
    </xf>
    <xf numFmtId="0" fontId="16" fillId="33" borderId="55" xfId="0" applyNumberFormat="1" applyFont="1" applyFill="1" applyBorder="1" applyAlignment="1">
      <alignment horizontal="center" vertical="center" wrapText="1"/>
    </xf>
    <xf numFmtId="3" fontId="21" fillId="36" borderId="52" xfId="0" applyNumberFormat="1" applyFont="1" applyFill="1" applyBorder="1" applyAlignment="1">
      <alignment horizontal="center" vertical="center"/>
    </xf>
    <xf numFmtId="0" fontId="16" fillId="36" borderId="55" xfId="0" applyNumberFormat="1" applyFont="1" applyFill="1" applyBorder="1" applyAlignment="1">
      <alignment horizontal="center" vertical="center" wrapText="1"/>
    </xf>
    <xf numFmtId="4" fontId="21" fillId="36" borderId="53" xfId="0" applyNumberFormat="1" applyFont="1" applyFill="1" applyBorder="1" applyAlignment="1">
      <alignment horizontal="center" vertical="center"/>
    </xf>
    <xf numFmtId="0" fontId="21" fillId="33" borderId="34" xfId="0" applyFont="1" applyFill="1" applyBorder="1" applyAlignment="1">
      <alignment horizontal="center"/>
    </xf>
    <xf numFmtId="0" fontId="0" fillId="38" borderId="0" xfId="0" applyNumberFormat="1" applyFill="1" applyAlignment="1">
      <alignment horizontal="center"/>
    </xf>
    <xf numFmtId="3" fontId="21" fillId="36" borderId="47" xfId="0" applyNumberFormat="1" applyFont="1" applyFill="1" applyBorder="1" applyAlignment="1">
      <alignment horizontal="center" vertical="center"/>
    </xf>
    <xf numFmtId="3" fontId="21" fillId="36" borderId="48" xfId="0" applyNumberFormat="1" applyFont="1" applyFill="1" applyBorder="1" applyAlignment="1">
      <alignment horizontal="center" vertical="center"/>
    </xf>
    <xf numFmtId="3" fontId="21" fillId="36" borderId="49" xfId="0" applyNumberFormat="1" applyFont="1" applyFill="1" applyBorder="1" applyAlignment="1">
      <alignment horizontal="center" vertical="center"/>
    </xf>
    <xf numFmtId="0" fontId="0" fillId="0" borderId="18" xfId="0" applyNumberFormat="1" applyBorder="1"/>
    <xf numFmtId="0" fontId="0" fillId="0" borderId="57" xfId="0" applyNumberFormat="1" applyBorder="1"/>
    <xf numFmtId="0" fontId="16" fillId="0" borderId="58" xfId="0" applyNumberFormat="1" applyFont="1" applyBorder="1" applyAlignment="1">
      <alignment horizontal="center" vertical="center"/>
    </xf>
    <xf numFmtId="0" fontId="16" fillId="33" borderId="58" xfId="0" applyNumberFormat="1" applyFont="1" applyFill="1" applyBorder="1" applyAlignment="1">
      <alignment horizontal="center" vertical="center"/>
    </xf>
    <xf numFmtId="0" fontId="16" fillId="0" borderId="58" xfId="0" applyNumberFormat="1" applyFont="1" applyBorder="1" applyAlignment="1">
      <alignment horizontal="center" vertical="center" wrapText="1"/>
    </xf>
    <xf numFmtId="0" fontId="16" fillId="0" borderId="58" xfId="0" quotePrefix="1" applyNumberFormat="1" applyFont="1" applyBorder="1" applyAlignment="1">
      <alignment horizontal="center" vertical="center"/>
    </xf>
    <xf numFmtId="0" fontId="16" fillId="0" borderId="59" xfId="0" quotePrefix="1" applyNumberFormat="1" applyFont="1" applyBorder="1" applyAlignment="1">
      <alignment horizontal="center" vertical="center"/>
    </xf>
    <xf numFmtId="0" fontId="16" fillId="36" borderId="55" xfId="0" applyFont="1" applyFill="1" applyBorder="1" applyAlignment="1">
      <alignment horizontal="center" vertical="center" wrapText="1"/>
    </xf>
    <xf numFmtId="0" fontId="16" fillId="37" borderId="55" xfId="0" applyNumberFormat="1" applyFont="1" applyFill="1" applyBorder="1" applyAlignment="1">
      <alignment horizontal="center" vertical="center" wrapText="1"/>
    </xf>
    <xf numFmtId="164" fontId="0" fillId="0" borderId="36" xfId="1" applyNumberFormat="1" applyFont="1" applyBorder="1"/>
    <xf numFmtId="164" fontId="0" fillId="33" borderId="36" xfId="1" applyNumberFormat="1" applyFont="1" applyFill="1" applyBorder="1"/>
    <xf numFmtId="43" fontId="0" fillId="0" borderId="36" xfId="0" applyNumberFormat="1" applyBorder="1"/>
    <xf numFmtId="164" fontId="0" fillId="34" borderId="36" xfId="1" applyNumberFormat="1" applyFont="1" applyFill="1" applyBorder="1"/>
    <xf numFmtId="164" fontId="0" fillId="0" borderId="36" xfId="0" applyNumberFormat="1" applyBorder="1"/>
    <xf numFmtId="164" fontId="0" fillId="0" borderId="37" xfId="0" applyNumberFormat="1" applyBorder="1"/>
    <xf numFmtId="3" fontId="21" fillId="37" borderId="47" xfId="0" applyNumberFormat="1" applyFont="1" applyFill="1" applyBorder="1" applyAlignment="1">
      <alignment horizontal="center" vertical="center"/>
    </xf>
    <xf numFmtId="0" fontId="22" fillId="38" borderId="37" xfId="0" applyNumberFormat="1" applyFont="1" applyFill="1" applyBorder="1" applyAlignment="1">
      <alignment horizontal="center"/>
    </xf>
    <xf numFmtId="0" fontId="22" fillId="38" borderId="39" xfId="0" applyNumberFormat="1" applyFont="1" applyFill="1" applyBorder="1" applyAlignment="1">
      <alignment horizontal="center"/>
    </xf>
    <xf numFmtId="0" fontId="22" fillId="38" borderId="42" xfId="0" applyNumberFormat="1" applyFont="1" applyFill="1" applyBorder="1" applyAlignment="1">
      <alignment horizontal="center"/>
    </xf>
    <xf numFmtId="2" fontId="0" fillId="38" borderId="0" xfId="0" applyNumberFormat="1" applyFill="1" applyAlignment="1">
      <alignment vertical="center" wrapText="1"/>
    </xf>
    <xf numFmtId="2" fontId="0" fillId="33" borderId="0" xfId="0" applyNumberFormat="1" applyFill="1" applyAlignment="1">
      <alignment vertical="center" wrapText="1"/>
    </xf>
    <xf numFmtId="3" fontId="21" fillId="36" borderId="34" xfId="0" applyNumberFormat="1" applyFont="1" applyFill="1" applyBorder="1" applyAlignment="1">
      <alignment horizontal="center" vertical="center" wrapText="1"/>
    </xf>
    <xf numFmtId="3" fontId="21" fillId="37" borderId="48" xfId="0" applyNumberFormat="1" applyFont="1" applyFill="1" applyBorder="1" applyAlignment="1">
      <alignment horizontal="center" vertical="center" wrapText="1"/>
    </xf>
    <xf numFmtId="3" fontId="21" fillId="33" borderId="52" xfId="0" applyNumberFormat="1" applyFont="1" applyFill="1" applyBorder="1" applyAlignment="1">
      <alignment horizontal="center" vertical="center" wrapText="1"/>
    </xf>
    <xf numFmtId="3" fontId="21" fillId="36" borderId="52" xfId="0" applyNumberFormat="1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23" xfId="0" applyNumberFormat="1" applyBorder="1" applyAlignment="1">
      <alignment horizontal="center"/>
    </xf>
    <xf numFmtId="0" fontId="16" fillId="33" borderId="26" xfId="0" applyNumberFormat="1" applyFont="1" applyFill="1" applyBorder="1" applyAlignment="1">
      <alignment horizontal="center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Regression Analysis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Regression Analysis Flows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SIR5087_Calibration!$O$3:$O$8</c:f>
                <c:numCache>
                  <c:formatCode>General</c:formatCode>
                  <c:ptCount val="6"/>
                  <c:pt idx="0">
                    <c:v>2501.6086875644141</c:v>
                  </c:pt>
                  <c:pt idx="1">
                    <c:v>6146.3740755780118</c:v>
                  </c:pt>
                  <c:pt idx="2">
                    <c:v>14869.960913939294</c:v>
                  </c:pt>
                  <c:pt idx="3">
                    <c:v>32368.466725685335</c:v>
                  </c:pt>
                  <c:pt idx="4">
                    <c:v>18594.905894178006</c:v>
                  </c:pt>
                  <c:pt idx="5">
                    <c:v>26529.561694138247</c:v>
                  </c:pt>
                </c:numCache>
              </c:numRef>
            </c:plus>
            <c:minus>
              <c:numRef>
                <c:f>SIR5087_Calibration!$N$3:$N$8</c:f>
                <c:numCache>
                  <c:formatCode>General</c:formatCode>
                  <c:ptCount val="6"/>
                  <c:pt idx="0">
                    <c:v>628.37569192395426</c:v>
                  </c:pt>
                  <c:pt idx="1">
                    <c:v>1543.8993643426638</c:v>
                  </c:pt>
                  <c:pt idx="2">
                    <c:v>3735.1653056801924</c:v>
                  </c:pt>
                  <c:pt idx="3">
                    <c:v>8130.5912377018349</c:v>
                  </c:pt>
                  <c:pt idx="4">
                    <c:v>4670.8291810783267</c:v>
                  </c:pt>
                  <c:pt idx="5">
                    <c:v>6663.9246053402203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SIR5087_Calibration!$E$3:$E$8</c:f>
              <c:numCache>
                <c:formatCode>General</c:formatCode>
                <c:ptCount val="6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SIR5087_Calibration!$K$3:$K$8</c:f>
              <c:numCache>
                <c:formatCode>_(* #,##0_);_(* \(#,##0\);_(* "-"??_);_(@_)</c:formatCode>
                <c:ptCount val="6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C8-43B4-9015-E612C3C4300E}"/>
            </c:ext>
          </c:extLst>
        </c:ser>
        <c:ser>
          <c:idx val="1"/>
          <c:order val="1"/>
          <c:tx>
            <c:v>HEC-RAS Peak Discharge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SIR5087_Calibration!$E$3:$E$8</c:f>
              <c:numCache>
                <c:formatCode>General</c:formatCode>
                <c:ptCount val="6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2009-5087_0609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C8-43B4-9015-E612C3C4300E}"/>
            </c:ext>
          </c:extLst>
        </c:ser>
        <c:ser>
          <c:idx val="2"/>
          <c:order val="2"/>
          <c:tx>
            <c:v>Calibration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FF000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SIR5087_Calibration!$E$3:$E$8</c:f>
              <c:numCache>
                <c:formatCode>General</c:formatCode>
                <c:ptCount val="6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SIR5087_Calibration!$U$3:$U$8</c:f>
              <c:numCache>
                <c:formatCode>#,##0</c:formatCode>
                <c:ptCount val="6"/>
                <c:pt idx="0">
                  <c:v>1025</c:v>
                </c:pt>
                <c:pt idx="1">
                  <c:v>5180</c:v>
                </c:pt>
                <c:pt idx="2">
                  <c:v>10529</c:v>
                </c:pt>
                <c:pt idx="3">
                  <c:v>28799</c:v>
                </c:pt>
                <c:pt idx="4">
                  <c:v>10239</c:v>
                </c:pt>
                <c:pt idx="5">
                  <c:v>23948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CD-403F-A75B-3215ACDD6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7696"/>
        <c:axId val="88960000"/>
      </c:scatterChart>
      <c:valAx>
        <c:axId val="88957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Drainage Area</a:t>
                </a:r>
                <a:r>
                  <a:rPr lang="en-US" baseline="0"/>
                  <a:t> (Sq miles)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960000"/>
        <c:crosses val="autoZero"/>
        <c:crossBetween val="midCat"/>
      </c:valAx>
      <c:valAx>
        <c:axId val="889600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Discharge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95769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Regression Analysis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Regression Analysis Flows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'SIR 2009-5087_2nd'!$O$3:$O$8</c:f>
                <c:numCache>
                  <c:formatCode>General</c:formatCode>
                  <c:ptCount val="6"/>
                  <c:pt idx="0">
                    <c:v>2501.6086875644141</c:v>
                  </c:pt>
                  <c:pt idx="1">
                    <c:v>6146.3740755780118</c:v>
                  </c:pt>
                  <c:pt idx="2">
                    <c:v>14869.960913939294</c:v>
                  </c:pt>
                  <c:pt idx="3">
                    <c:v>32368.466725685335</c:v>
                  </c:pt>
                  <c:pt idx="4">
                    <c:v>18594.905894178006</c:v>
                  </c:pt>
                  <c:pt idx="5">
                    <c:v>26529.561694138247</c:v>
                  </c:pt>
                </c:numCache>
              </c:numRef>
            </c:plus>
            <c:minus>
              <c:numRef>
                <c:f>'SIR 2009-5087_2nd'!$N$3:$N$8</c:f>
                <c:numCache>
                  <c:formatCode>General</c:formatCode>
                  <c:ptCount val="6"/>
                  <c:pt idx="0">
                    <c:v>628.37569192395426</c:v>
                  </c:pt>
                  <c:pt idx="1">
                    <c:v>1543.8993643426638</c:v>
                  </c:pt>
                  <c:pt idx="2">
                    <c:v>3735.1653056801924</c:v>
                  </c:pt>
                  <c:pt idx="3">
                    <c:v>8130.5912377018349</c:v>
                  </c:pt>
                  <c:pt idx="4">
                    <c:v>4670.8291810783267</c:v>
                  </c:pt>
                  <c:pt idx="5">
                    <c:v>6663.9246053402203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'SIR 2009-5087_2nd'!$E$3:$E$8</c:f>
              <c:numCache>
                <c:formatCode>General</c:formatCode>
                <c:ptCount val="6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2009-5087_2nd'!$K$3:$K$8</c:f>
              <c:numCache>
                <c:formatCode>_(* #,##0_);_(* \(#,##0\);_(* "-"??_);_(@_)</c:formatCode>
                <c:ptCount val="6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40-46D0-8EE0-985376BCDA1B}"/>
            </c:ext>
          </c:extLst>
        </c:ser>
        <c:ser>
          <c:idx val="1"/>
          <c:order val="1"/>
          <c:tx>
            <c:v>HEC-RAS Peak Discharge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'SIR 2009-5087_2nd'!$E$3:$E$8</c:f>
              <c:numCache>
                <c:formatCode>General</c:formatCode>
                <c:ptCount val="6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2009-5087_2nd'!$R$3:$R$8</c:f>
              <c:numCache>
                <c:formatCode>#,##0</c:formatCode>
                <c:ptCount val="6"/>
                <c:pt idx="0">
                  <c:v>1404</c:v>
                </c:pt>
                <c:pt idx="1">
                  <c:v>7535</c:v>
                </c:pt>
                <c:pt idx="2">
                  <c:v>15071</c:v>
                </c:pt>
                <c:pt idx="3">
                  <c:v>40197</c:v>
                </c:pt>
                <c:pt idx="4">
                  <c:v>13833</c:v>
                </c:pt>
                <c:pt idx="5">
                  <c:v>28668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40-46D0-8EE0-985376BCD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7696"/>
        <c:axId val="88960000"/>
      </c:scatterChart>
      <c:valAx>
        <c:axId val="88957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Drainage Area</a:t>
                </a:r>
                <a:r>
                  <a:rPr lang="en-US" baseline="0"/>
                  <a:t> (Sq miles)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960000"/>
        <c:crosses val="autoZero"/>
        <c:crossBetween val="midCat"/>
      </c:valAx>
      <c:valAx>
        <c:axId val="8896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Discharge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957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Regression Analysis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Regression Analysis Flows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'SIR 2009-5087 (L Moment Based)'!$O$3:$O$8</c:f>
                <c:numCache>
                  <c:formatCode>General</c:formatCode>
                  <c:ptCount val="6"/>
                  <c:pt idx="0">
                    <c:v>2501.6086875644141</c:v>
                  </c:pt>
                  <c:pt idx="1">
                    <c:v>6146.3740755780118</c:v>
                  </c:pt>
                  <c:pt idx="2">
                    <c:v>14869.960913939294</c:v>
                  </c:pt>
                  <c:pt idx="3">
                    <c:v>32368.466725685335</c:v>
                  </c:pt>
                  <c:pt idx="4">
                    <c:v>18594.905894178006</c:v>
                  </c:pt>
                  <c:pt idx="5">
                    <c:v>26529.561694138247</c:v>
                  </c:pt>
                </c:numCache>
              </c:numRef>
            </c:plus>
            <c:minus>
              <c:numRef>
                <c:f>'SIR 2009-5087 (L Moment Based)'!$N$3:$N$8</c:f>
                <c:numCache>
                  <c:formatCode>General</c:formatCode>
                  <c:ptCount val="6"/>
                  <c:pt idx="0">
                    <c:v>628.37569192395426</c:v>
                  </c:pt>
                  <c:pt idx="1">
                    <c:v>1543.8993643426638</c:v>
                  </c:pt>
                  <c:pt idx="2">
                    <c:v>3735.1653056801924</c:v>
                  </c:pt>
                  <c:pt idx="3">
                    <c:v>8130.5912377018349</c:v>
                  </c:pt>
                  <c:pt idx="4">
                    <c:v>4670.8291810783267</c:v>
                  </c:pt>
                  <c:pt idx="5">
                    <c:v>6663.9246053402203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'SIR 2009-5087 (L Moment Based)'!$E$3:$E$8</c:f>
              <c:numCache>
                <c:formatCode>General</c:formatCode>
                <c:ptCount val="6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Based)'!$K$3:$K$8</c:f>
              <c:numCache>
                <c:formatCode>_(* #,##0_);_(* \(#,##0\);_(* "-"??_);_(@_)</c:formatCode>
                <c:ptCount val="6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C7-4202-BC70-431D7C6CE5C1}"/>
            </c:ext>
          </c:extLst>
        </c:ser>
        <c:ser>
          <c:idx val="1"/>
          <c:order val="1"/>
          <c:tx>
            <c:v>HEC-RAS Peak Discharge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'SIR 2009-5087 (L Moment Based)'!$E$3:$E$8</c:f>
              <c:numCache>
                <c:formatCode>General</c:formatCode>
                <c:ptCount val="6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Based)'!$R$3:$R$8</c:f>
              <c:numCache>
                <c:formatCode>#,##0</c:formatCode>
                <c:ptCount val="6"/>
                <c:pt idx="0">
                  <c:v>4827</c:v>
                </c:pt>
                <c:pt idx="1">
                  <c:v>12070</c:v>
                </c:pt>
                <c:pt idx="2">
                  <c:v>23892</c:v>
                </c:pt>
                <c:pt idx="3">
                  <c:v>60735</c:v>
                </c:pt>
                <c:pt idx="4">
                  <c:v>21853</c:v>
                </c:pt>
                <c:pt idx="5">
                  <c:v>48297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C7-4202-BC70-431D7C6CE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7696"/>
        <c:axId val="88960000"/>
      </c:scatterChart>
      <c:valAx>
        <c:axId val="88957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Drainage Area</a:t>
                </a:r>
                <a:r>
                  <a:rPr lang="en-US" baseline="0"/>
                  <a:t> (Sq miles)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960000"/>
        <c:crosses val="autoZero"/>
        <c:crossBetween val="midCat"/>
      </c:valAx>
      <c:valAx>
        <c:axId val="8896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Discharge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957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'SIR 2009-5087 (L Moment Based)'!$K$2</c:f>
              <c:strCache>
                <c:ptCount val="1"/>
                <c:pt idx="0">
                  <c:v>Q100</c:v>
                </c:pt>
              </c:strCache>
            </c:strRef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Based)'!$Q$3:$Q$54</c:f>
                <c:numCache>
                  <c:formatCode>General</c:formatCode>
                  <c:ptCount val="50"/>
                  <c:pt idx="0">
                    <c:v>1247.834349826054</c:v>
                  </c:pt>
                  <c:pt idx="1">
                    <c:v>3065.8898558006895</c:v>
                  </c:pt>
                  <c:pt idx="2">
                    <c:v>7417.3263393363986</c:v>
                  </c:pt>
                  <c:pt idx="3">
                    <c:v>16145.804430682696</c:v>
                  </c:pt>
                  <c:pt idx="4">
                    <c:v>9275.376449515481</c:v>
                  </c:pt>
                  <c:pt idx="5">
                    <c:v>13233.284059309046</c:v>
                  </c:pt>
                  <c:pt idx="15">
                    <c:v>147.48693944587774</c:v>
                  </c:pt>
                  <c:pt idx="16">
                    <c:v>10658.232490803788</c:v>
                  </c:pt>
                </c:numCache>
              </c:numRef>
            </c:plus>
            <c:minus>
              <c:numRef>
                <c:f>'SIR 2009-5087 (L Moment Based)'!$P$3:$P$54</c:f>
                <c:numCache>
                  <c:formatCode>General</c:formatCode>
                  <c:ptCount val="50"/>
                  <c:pt idx="0">
                    <c:v>625.39864581440588</c:v>
                  </c:pt>
                  <c:pt idx="1">
                    <c:v>1536.5848554346585</c:v>
                  </c:pt>
                  <c:pt idx="2">
                    <c:v>3717.4692689227031</c:v>
                  </c:pt>
                  <c:pt idx="3">
                    <c:v>8092.0710573008046</c:v>
                  </c:pt>
                  <c:pt idx="4">
                    <c:v>4648.7002635841982</c:v>
                  </c:pt>
                  <c:pt idx="5">
                    <c:v>6632.3530294889806</c:v>
                  </c:pt>
                  <c:pt idx="10">
                    <c:v>3.3982193764515123</c:v>
                  </c:pt>
                  <c:pt idx="11">
                    <c:v>3.098219376451512</c:v>
                  </c:pt>
                  <c:pt idx="12">
                    <c:v>0.92946581293545361</c:v>
                  </c:pt>
                  <c:pt idx="13">
                    <c:v>4.0276851893869656</c:v>
                  </c:pt>
                  <c:pt idx="14">
                    <c:v>10658.232490803788</c:v>
                  </c:pt>
                  <c:pt idx="15">
                    <c:v>0</c:v>
                  </c:pt>
                  <c:pt idx="16">
                    <c:v>0</c:v>
                  </c:pt>
                </c:numCache>
              </c:numRef>
            </c:minus>
          </c:errBars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8E-40D5-9A0A-88482832C40C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Plots'!$T$4:$T$9</c:f>
              <c:numCache>
                <c:formatCode>General</c:formatCode>
                <c:ptCount val="6"/>
                <c:pt idx="0">
                  <c:v>0.94799999999999995</c:v>
                </c:pt>
                <c:pt idx="1">
                  <c:v>0.48299999999999998</c:v>
                </c:pt>
                <c:pt idx="2">
                  <c:v>2.4750000000000001</c:v>
                </c:pt>
                <c:pt idx="3">
                  <c:v>0.88800000000000001</c:v>
                </c:pt>
              </c:numCache>
            </c:numRef>
          </c:xVal>
          <c:yVal>
            <c:numRef>
              <c:f>'Work Area Test Plots'!$U$4:$U$9</c:f>
              <c:numCache>
                <c:formatCode>General</c:formatCode>
                <c:ptCount val="6"/>
                <c:pt idx="0">
                  <c:v>321.3</c:v>
                </c:pt>
                <c:pt idx="1">
                  <c:v>863.72</c:v>
                </c:pt>
                <c:pt idx="2">
                  <c:v>493.41</c:v>
                </c:pt>
                <c:pt idx="3">
                  <c:v>477.78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8E-40D5-9A0A-88482832C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371008"/>
        <c:axId val="89373312"/>
      </c:scatterChart>
      <c:valAx>
        <c:axId val="89371008"/>
        <c:scaling>
          <c:logBase val="10"/>
          <c:orientation val="minMax"/>
          <c:min val="1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9373312"/>
        <c:crosses val="autoZero"/>
        <c:crossBetween val="midCat"/>
      </c:valAx>
      <c:valAx>
        <c:axId val="89373312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89371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56-4662-9450-37BA2481FE9D}"/>
            </c:ext>
          </c:extLst>
        </c:ser>
        <c:ser>
          <c:idx val="1"/>
          <c:order val="1"/>
          <c:tx>
            <c:v>WA2</c:v>
          </c:tx>
          <c:spPr>
            <a:ln w="28575">
              <a:noFill/>
            </a:ln>
          </c:spPr>
          <c:xVal>
            <c:numRef>
              <c:f>'SIR 2009-5087 (L Moment Based)'!$E$3:$E$7</c:f>
              <c:numCache>
                <c:formatCode>General</c:formatCode>
                <c:ptCount val="5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</c:numCache>
            </c:numRef>
          </c:xVal>
          <c:yVal>
            <c:numRef>
              <c:f>'SIR 2009-5087 (L Moment Based)'!$K$3:$K$7</c:f>
              <c:numCache>
                <c:formatCode>_(* #,##0_);_(* \(#,##0\);_(* "-"??_);_(@_)</c:formatCode>
                <c:ptCount val="5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56-4662-9450-37BA2481FE9D}"/>
            </c:ext>
          </c:extLst>
        </c:ser>
        <c:ser>
          <c:idx val="2"/>
          <c:order val="2"/>
          <c:tx>
            <c:v>WA3</c:v>
          </c:tx>
          <c:spPr>
            <a:ln w="28575">
              <a:noFill/>
            </a:ln>
          </c:spPr>
          <c:xVal>
            <c:numRef>
              <c:f>'SIR 2009-5087 (L Moment Based)'!$E$8:$E$14</c:f>
              <c:numCache>
                <c:formatCode>General</c:formatCode>
                <c:ptCount val="5"/>
                <c:pt idx="0">
                  <c:v>99.475375999999997</c:v>
                </c:pt>
              </c:numCache>
            </c:numRef>
          </c:xVal>
          <c:yVal>
            <c:numRef>
              <c:f>'SIR 2009-5087 (L Moment Based)'!$K$8:$K$14</c:f>
              <c:numCache>
                <c:formatCode>_(* #,##0_);_(* \(#,##0\);_(* "-"??_);_(@_)</c:formatCode>
                <c:ptCount val="5"/>
                <c:pt idx="0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56-4662-9450-37BA2481FE9D}"/>
            </c:ext>
          </c:extLst>
        </c:ser>
        <c:ser>
          <c:idx val="3"/>
          <c:order val="3"/>
          <c:tx>
            <c:strRef>
              <c:f>'Work Area Test Plots'!$S$3</c:f>
              <c:strCache>
                <c:ptCount val="1"/>
                <c:pt idx="0">
                  <c:v>WA ? Test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Plots'!$T$4:$T$9</c:f>
              <c:numCache>
                <c:formatCode>General</c:formatCode>
                <c:ptCount val="6"/>
                <c:pt idx="0">
                  <c:v>0.94799999999999995</c:v>
                </c:pt>
                <c:pt idx="1">
                  <c:v>0.48299999999999998</c:v>
                </c:pt>
                <c:pt idx="2">
                  <c:v>2.4750000000000001</c:v>
                </c:pt>
                <c:pt idx="3">
                  <c:v>0.88800000000000001</c:v>
                </c:pt>
              </c:numCache>
            </c:numRef>
          </c:xVal>
          <c:yVal>
            <c:numRef>
              <c:f>'Work Area Test Plots'!$U$4:$U$9</c:f>
              <c:numCache>
                <c:formatCode>General</c:formatCode>
                <c:ptCount val="6"/>
                <c:pt idx="0">
                  <c:v>321.3</c:v>
                </c:pt>
                <c:pt idx="1">
                  <c:v>863.72</c:v>
                </c:pt>
                <c:pt idx="2">
                  <c:v>493.41</c:v>
                </c:pt>
                <c:pt idx="3">
                  <c:v>477.78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56-4662-9450-37BA2481F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21248"/>
        <c:axId val="155623808"/>
      </c:scatterChart>
      <c:valAx>
        <c:axId val="15562124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5623808"/>
        <c:crosses val="autoZero"/>
        <c:crossBetween val="midCat"/>
      </c:valAx>
      <c:valAx>
        <c:axId val="155623808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56212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0826421697287834"/>
          <c:y val="0.49584435966122792"/>
          <c:w val="0.21395800524934383"/>
          <c:h val="0.33141651108044484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A2-4313-8FAE-051569CEBC2D}"/>
            </c:ext>
          </c:extLst>
        </c:ser>
        <c:ser>
          <c:idx val="1"/>
          <c:order val="1"/>
          <c:tx>
            <c:v>WA5</c:v>
          </c:tx>
          <c:spPr>
            <a:ln w="28575">
              <a:noFill/>
            </a:ln>
          </c:spPr>
          <c:xVal>
            <c:numRef>
              <c:f>'SIR 2009-5087 (L Moment Based)'!$E$18:$E$26</c:f>
              <c:numCache>
                <c:formatCode>General</c:formatCode>
                <c:ptCount val="9"/>
              </c:numCache>
            </c:numRef>
          </c:xVal>
          <c:yVal>
            <c:numRef>
              <c:f>'SIR 2009-5087 (L Moment Based)'!$K$18:$K$26</c:f>
              <c:numCache>
                <c:formatCode>_(* #,##0_);_(* \(#,##0\);_(* "-"??_);_(@_)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A2-4313-8FAE-051569CEBC2D}"/>
            </c:ext>
          </c:extLst>
        </c:ser>
        <c:ser>
          <c:idx val="2"/>
          <c:order val="2"/>
          <c:tx>
            <c:v>WA8</c:v>
          </c:tx>
          <c:spPr>
            <a:ln w="28575">
              <a:noFill/>
            </a:ln>
          </c:spPr>
          <c:xVal>
            <c:numRef>
              <c:f>'SIR 2009-5087 (L Moment Based)'!$E$34:$E$40</c:f>
              <c:numCache>
                <c:formatCode>General</c:formatCode>
                <c:ptCount val="7"/>
              </c:numCache>
            </c:numRef>
          </c:xVal>
          <c:yVal>
            <c:numRef>
              <c:f>'SIR 2009-5087 (L Moment Based)'!$K$34:$K$40</c:f>
              <c:numCache>
                <c:formatCode>_(* #,##0_);_(* \(#,##0\);_(* "-"??_);_(@_)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A2-4313-8FAE-051569CEBC2D}"/>
            </c:ext>
          </c:extLst>
        </c:ser>
        <c:ser>
          <c:idx val="3"/>
          <c:order val="3"/>
          <c:tx>
            <c:v>WA10</c:v>
          </c:tx>
          <c:spPr>
            <a:ln w="28575">
              <a:noFill/>
            </a:ln>
          </c:spPr>
          <c:marker>
            <c:symbol val="circle"/>
            <c:size val="7"/>
          </c:marker>
          <c:xVal>
            <c:numRef>
              <c:f>'SIR 2009-5087 (L Moment Based)'!$E$45:$E$53</c:f>
              <c:numCache>
                <c:formatCode>General</c:formatCode>
                <c:ptCount val="9"/>
              </c:numCache>
            </c:numRef>
          </c:xVal>
          <c:yVal>
            <c:numRef>
              <c:f>'SIR 2009-5087 (L Moment Based)'!$K$45:$K$53</c:f>
              <c:numCache>
                <c:formatCode>_(* #,##0_);_(* \(#,##0\);_(* "-"??_);_(@_)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A2-4313-8FAE-051569CEBC2D}"/>
            </c:ext>
          </c:extLst>
        </c:ser>
        <c:ser>
          <c:idx val="4"/>
          <c:order val="4"/>
          <c:tx>
            <c:strRef>
              <c:f>'Work Area Test Plots'!$S$3</c:f>
              <c:strCache>
                <c:ptCount val="1"/>
                <c:pt idx="0">
                  <c:v>WA ? Test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Plots'!$T$4:$T$9</c:f>
              <c:numCache>
                <c:formatCode>General</c:formatCode>
                <c:ptCount val="6"/>
                <c:pt idx="0">
                  <c:v>0.94799999999999995</c:v>
                </c:pt>
                <c:pt idx="1">
                  <c:v>0.48299999999999998</c:v>
                </c:pt>
                <c:pt idx="2">
                  <c:v>2.4750000000000001</c:v>
                </c:pt>
                <c:pt idx="3">
                  <c:v>0.88800000000000001</c:v>
                </c:pt>
              </c:numCache>
            </c:numRef>
          </c:xVal>
          <c:yVal>
            <c:numRef>
              <c:f>'Work Area Test Plots'!$U$4:$U$9</c:f>
              <c:numCache>
                <c:formatCode>General</c:formatCode>
                <c:ptCount val="6"/>
                <c:pt idx="0">
                  <c:v>321.3</c:v>
                </c:pt>
                <c:pt idx="1">
                  <c:v>863.72</c:v>
                </c:pt>
                <c:pt idx="2">
                  <c:v>493.41</c:v>
                </c:pt>
                <c:pt idx="3">
                  <c:v>477.78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A2-4313-8FAE-051569CEBC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206208"/>
        <c:axId val="156208512"/>
      </c:scatterChart>
      <c:valAx>
        <c:axId val="15620620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208512"/>
        <c:crosses val="autoZero"/>
        <c:crossBetween val="midCat"/>
      </c:valAx>
      <c:valAx>
        <c:axId val="156208512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2062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2770866141732282"/>
          <c:y val="0.42997958588509771"/>
          <c:w val="0.21395800524934383"/>
          <c:h val="0.41858595800524934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71-47F4-B625-3907125859D8}"/>
            </c:ext>
          </c:extLst>
        </c:ser>
        <c:ser>
          <c:idx val="5"/>
          <c:order val="1"/>
          <c:tx>
            <c:v>WA4</c:v>
          </c:tx>
          <c:spPr>
            <a:ln w="28575">
              <a:noFill/>
            </a:ln>
          </c:spPr>
          <c:xVal>
            <c:numRef>
              <c:f>'SIR 2009-5087 (L Moment Based)'!$E$15:$E$17</c:f>
              <c:numCache>
                <c:formatCode>General</c:formatCode>
                <c:ptCount val="3"/>
              </c:numCache>
            </c:numRef>
          </c:xVal>
          <c:yVal>
            <c:numRef>
              <c:f>'SIR 2009-5087 (L Moment Based)'!$K$15:$K$17</c:f>
              <c:numCache>
                <c:formatCode>_(* #,##0_);_(* \(#,##0\);_(* "-"??_);_(@_)</c:formatCode>
                <c:ptCount val="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71-47F4-B625-3907125859D8}"/>
            </c:ext>
          </c:extLst>
        </c:ser>
        <c:ser>
          <c:idx val="1"/>
          <c:order val="2"/>
          <c:tx>
            <c:v>WA6</c:v>
          </c:tx>
          <c:spPr>
            <a:ln w="28575">
              <a:noFill/>
            </a:ln>
          </c:spPr>
          <c:xVal>
            <c:numRef>
              <c:f>'SIR 2009-5087 (L Moment Based)'!$E$27:$E$31</c:f>
              <c:numCache>
                <c:formatCode>General</c:formatCode>
                <c:ptCount val="5"/>
              </c:numCache>
            </c:numRef>
          </c:xVal>
          <c:yVal>
            <c:numRef>
              <c:f>'SIR 2009-5087 (L Moment Based)'!$K$27:$K$31</c:f>
              <c:numCache>
                <c:formatCode>_(* #,##0_);_(* \(#,##0\);_(* "-"??_);_(@_)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71-47F4-B625-3907125859D8}"/>
            </c:ext>
          </c:extLst>
        </c:ser>
        <c:ser>
          <c:idx val="2"/>
          <c:order val="3"/>
          <c:tx>
            <c:v>WA7</c:v>
          </c:tx>
          <c:spPr>
            <a:ln w="28575">
              <a:noFill/>
            </a:ln>
          </c:spPr>
          <c:xVal>
            <c:numRef>
              <c:f>'SIR 2009-5087 (L Moment Based)'!$E$32:$E$33</c:f>
              <c:numCache>
                <c:formatCode>General</c:formatCode>
                <c:ptCount val="2"/>
              </c:numCache>
            </c:numRef>
          </c:xVal>
          <c:yVal>
            <c:numRef>
              <c:f>'SIR 2009-5087 (L Moment Based)'!$K$32:$K$33</c:f>
              <c:numCache>
                <c:formatCode>_(* #,##0_);_(* \(#,##0\);_(* "-"??_);_(@_)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71-47F4-B625-3907125859D8}"/>
            </c:ext>
          </c:extLst>
        </c:ser>
        <c:ser>
          <c:idx val="3"/>
          <c:order val="4"/>
          <c:tx>
            <c:v>WA9</c:v>
          </c:tx>
          <c:spPr>
            <a:ln w="28575">
              <a:noFill/>
            </a:ln>
          </c:spPr>
          <c:marker>
            <c:symbol val="circle"/>
            <c:size val="7"/>
          </c:marker>
          <c:xVal>
            <c:numRef>
              <c:f>'SIR 2009-5087 (L Moment Based)'!$E$41:$E$44</c:f>
              <c:numCache>
                <c:formatCode>General</c:formatCode>
                <c:ptCount val="4"/>
              </c:numCache>
            </c:numRef>
          </c:xVal>
          <c:yVal>
            <c:numRef>
              <c:f>'SIR 2009-5087 (L Moment Based)'!$K$41:$K$44</c:f>
              <c:numCache>
                <c:formatCode>_(* #,##0_);_(* \(#,##0\);_(* "-"??_);_(@_)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71-47F4-B625-3907125859D8}"/>
            </c:ext>
          </c:extLst>
        </c:ser>
        <c:ser>
          <c:idx val="4"/>
          <c:order val="5"/>
          <c:tx>
            <c:v>WA11</c:v>
          </c:tx>
          <c:spPr>
            <a:ln w="28575">
              <a:noFill/>
            </a:ln>
          </c:spPr>
          <c:marker>
            <c:symbol val="square"/>
            <c:size val="7"/>
          </c:marker>
          <c:xVal>
            <c:numRef>
              <c:f>'SIR 2009-5087 (L Moment Based)'!$E$54</c:f>
              <c:numCache>
                <c:formatCode>General</c:formatCode>
                <c:ptCount val="1"/>
              </c:numCache>
            </c:numRef>
          </c:xVal>
          <c:yVal>
            <c:numRef>
              <c:f>'SIR 2009-5087 (L Moment Based)'!$K$54</c:f>
              <c:numCache>
                <c:formatCode>_(* #,##0_);_(* \(#,##0\);_(* "-"??_);_(@_)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71-47F4-B625-3907125859D8}"/>
            </c:ext>
          </c:extLst>
        </c:ser>
        <c:ser>
          <c:idx val="6"/>
          <c:order val="6"/>
          <c:tx>
            <c:strRef>
              <c:f>'Work Area Test Plots'!$S$3</c:f>
              <c:strCache>
                <c:ptCount val="1"/>
                <c:pt idx="0">
                  <c:v>WA ? Test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Plots'!$T$4:$T$9</c:f>
              <c:numCache>
                <c:formatCode>General</c:formatCode>
                <c:ptCount val="6"/>
                <c:pt idx="0">
                  <c:v>0.94799999999999995</c:v>
                </c:pt>
                <c:pt idx="1">
                  <c:v>0.48299999999999998</c:v>
                </c:pt>
                <c:pt idx="2">
                  <c:v>2.4750000000000001</c:v>
                </c:pt>
                <c:pt idx="3">
                  <c:v>0.88800000000000001</c:v>
                </c:pt>
              </c:numCache>
            </c:numRef>
          </c:xVal>
          <c:yVal>
            <c:numRef>
              <c:f>'Work Area Test Plots'!$U$4:$U$9</c:f>
              <c:numCache>
                <c:formatCode>General</c:formatCode>
                <c:ptCount val="6"/>
                <c:pt idx="0">
                  <c:v>321.3</c:v>
                </c:pt>
                <c:pt idx="1">
                  <c:v>863.72</c:v>
                </c:pt>
                <c:pt idx="2">
                  <c:v>493.41</c:v>
                </c:pt>
                <c:pt idx="3">
                  <c:v>477.78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971-47F4-B625-390712585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121728"/>
        <c:axId val="156136576"/>
      </c:scatterChart>
      <c:valAx>
        <c:axId val="15612172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136576"/>
        <c:crosses val="autoZero"/>
        <c:crossBetween val="midCat"/>
      </c:valAx>
      <c:valAx>
        <c:axId val="156136576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121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48881977252843395"/>
          <c:y val="0.60590551181102359"/>
          <c:w val="0.44729133858267717"/>
          <c:h val="0.24304389034703996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AF-4F6A-ACAC-EBC63A68F3E8}"/>
            </c:ext>
          </c:extLst>
        </c:ser>
        <c:ser>
          <c:idx val="1"/>
          <c:order val="1"/>
          <c:tx>
            <c:v>WA2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Based)'!$Q$3:$Q$7</c:f>
                <c:numCache>
                  <c:formatCode>General</c:formatCode>
                  <c:ptCount val="5"/>
                  <c:pt idx="0">
                    <c:v>1247.834349826054</c:v>
                  </c:pt>
                  <c:pt idx="1">
                    <c:v>3065.8898558006895</c:v>
                  </c:pt>
                  <c:pt idx="2">
                    <c:v>7417.3263393363986</c:v>
                  </c:pt>
                  <c:pt idx="3">
                    <c:v>16145.804430682696</c:v>
                  </c:pt>
                  <c:pt idx="4">
                    <c:v>9275.376449515481</c:v>
                  </c:pt>
                </c:numCache>
              </c:numRef>
            </c:plus>
            <c:minus>
              <c:numRef>
                <c:f>'SIR 2009-5087 (L Moment Based)'!$P$3:$P$7</c:f>
                <c:numCache>
                  <c:formatCode>General</c:formatCode>
                  <c:ptCount val="5"/>
                  <c:pt idx="0">
                    <c:v>625.39864581440588</c:v>
                  </c:pt>
                  <c:pt idx="1">
                    <c:v>1536.5848554346585</c:v>
                  </c:pt>
                  <c:pt idx="2">
                    <c:v>3717.4692689227031</c:v>
                  </c:pt>
                  <c:pt idx="3">
                    <c:v>8092.0710573008046</c:v>
                  </c:pt>
                  <c:pt idx="4">
                    <c:v>4648.7002635841982</c:v>
                  </c:pt>
                </c:numCache>
              </c:numRef>
            </c:minus>
          </c:errBars>
          <c:xVal>
            <c:numRef>
              <c:f>'SIR 2009-5087 (L Moment Based)'!$E$3:$E$7</c:f>
              <c:numCache>
                <c:formatCode>General</c:formatCode>
                <c:ptCount val="5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</c:numCache>
            </c:numRef>
          </c:xVal>
          <c:yVal>
            <c:numRef>
              <c:f>'SIR 2009-5087 (L Moment Based)'!$K$3:$K$7</c:f>
              <c:numCache>
                <c:formatCode>_(* #,##0_);_(* \(#,##0\);_(* "-"??_);_(@_)</c:formatCode>
                <c:ptCount val="5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AF-4F6A-ACAC-EBC63A68F3E8}"/>
            </c:ext>
          </c:extLst>
        </c:ser>
        <c:ser>
          <c:idx val="3"/>
          <c:order val="2"/>
          <c:tx>
            <c:v>WA2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Plots'!$V$37:$V$40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0.48299999999999998</c:v>
                </c:pt>
                <c:pt idx="2">
                  <c:v>2.4750000000000001</c:v>
                </c:pt>
                <c:pt idx="3">
                  <c:v>0.88800000000000001</c:v>
                </c:pt>
              </c:numCache>
            </c:numRef>
          </c:xVal>
          <c:yVal>
            <c:numRef>
              <c:f>'Work Area Test Plots'!$W$37:$W$40</c:f>
              <c:numCache>
                <c:formatCode>General</c:formatCode>
                <c:ptCount val="4"/>
                <c:pt idx="0">
                  <c:v>321.3</c:v>
                </c:pt>
                <c:pt idx="1">
                  <c:v>863.72</c:v>
                </c:pt>
                <c:pt idx="2">
                  <c:v>493.41</c:v>
                </c:pt>
                <c:pt idx="3">
                  <c:v>477.78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AF-4F6A-ACAC-EBC63A68F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918336"/>
        <c:axId val="155920640"/>
      </c:scatterChart>
      <c:valAx>
        <c:axId val="155918336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5920640"/>
        <c:crosses val="autoZero"/>
        <c:crossBetween val="midCat"/>
      </c:valAx>
      <c:valAx>
        <c:axId val="155920640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59183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7493088363954501"/>
          <c:y val="0.62871950284564948"/>
          <c:w val="0.26673578302712159"/>
          <c:h val="0.22145087534161323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D9-4E82-82BB-9C29DC1CB949}"/>
            </c:ext>
          </c:extLst>
        </c:ser>
        <c:ser>
          <c:idx val="2"/>
          <c:order val="1"/>
          <c:tx>
            <c:v>WA3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Based)'!$Q$8:$Q$14</c:f>
                <c:numCache>
                  <c:formatCode>General</c:formatCode>
                  <c:ptCount val="5"/>
                  <c:pt idx="0">
                    <c:v>13233.284059309046</c:v>
                  </c:pt>
                </c:numCache>
              </c:numRef>
            </c:plus>
            <c:minus>
              <c:numRef>
                <c:f>'SIR 2009-5087 (L Moment Based)'!$P$8:$P$14</c:f>
                <c:numCache>
                  <c:formatCode>General</c:formatCode>
                  <c:ptCount val="5"/>
                  <c:pt idx="0">
                    <c:v>6632.3530294889806</c:v>
                  </c:pt>
                </c:numCache>
              </c:numRef>
            </c:minus>
          </c:errBars>
          <c:xVal>
            <c:numRef>
              <c:f>'SIR 2009-5087 (L Moment Based)'!$E$8:$E$14</c:f>
              <c:numCache>
                <c:formatCode>General</c:formatCode>
                <c:ptCount val="5"/>
                <c:pt idx="0">
                  <c:v>99.475375999999997</c:v>
                </c:pt>
              </c:numCache>
            </c:numRef>
          </c:xVal>
          <c:yVal>
            <c:numRef>
              <c:f>'SIR 2009-5087 (L Moment Based)'!$K$8:$K$14</c:f>
              <c:numCache>
                <c:formatCode>_(* #,##0_);_(* \(#,##0\);_(* "-"??_);_(@_)</c:formatCode>
                <c:ptCount val="5"/>
                <c:pt idx="0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D9-4E82-82BB-9C29DC1CB949}"/>
            </c:ext>
          </c:extLst>
        </c:ser>
        <c:ser>
          <c:idx val="3"/>
          <c:order val="2"/>
          <c:tx>
            <c:v>WA3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Plots'!$V$41:$V$44</c:f>
              <c:numCache>
                <c:formatCode>General</c:formatCode>
                <c:ptCount val="4"/>
                <c:pt idx="0">
                  <c:v>1.43</c:v>
                </c:pt>
                <c:pt idx="1">
                  <c:v>3.96</c:v>
                </c:pt>
                <c:pt idx="2">
                  <c:v>4.18</c:v>
                </c:pt>
                <c:pt idx="3">
                  <c:v>2.2000000000000002</c:v>
                </c:pt>
              </c:numCache>
            </c:numRef>
          </c:xVal>
          <c:yVal>
            <c:numRef>
              <c:f>'Work Area Test Plots'!$W$41:$W$44</c:f>
              <c:numCache>
                <c:formatCode>General</c:formatCode>
                <c:ptCount val="4"/>
                <c:pt idx="0">
                  <c:v>336</c:v>
                </c:pt>
                <c:pt idx="1">
                  <c:v>1712</c:v>
                </c:pt>
                <c:pt idx="2">
                  <c:v>3046</c:v>
                </c:pt>
                <c:pt idx="3">
                  <c:v>1864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D9-4E82-82BB-9C29DC1CB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968640"/>
        <c:axId val="155970944"/>
      </c:scatterChart>
      <c:valAx>
        <c:axId val="15596864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5970944"/>
        <c:crosses val="autoZero"/>
        <c:crossBetween val="midCat"/>
      </c:valAx>
      <c:valAx>
        <c:axId val="155970944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59686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715310586176726"/>
          <c:y val="0.62871950284564948"/>
          <c:w val="0.24173578302712162"/>
          <c:h val="0.22603277683073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6-41FC-8B7E-A7DA9593E589}"/>
            </c:ext>
          </c:extLst>
        </c:ser>
        <c:ser>
          <c:idx val="5"/>
          <c:order val="1"/>
          <c:tx>
            <c:v>WA4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Based)'!$Q$15:$Q$17</c:f>
                <c:numCache>
                  <c:formatCode>General</c:formatCode>
                  <c:ptCount val="3"/>
                </c:numCache>
              </c:numRef>
            </c:plus>
            <c:minus>
              <c:numRef>
                <c:f>'SIR 2009-5087 (L Moment Based)'!$P$15:$P$17</c:f>
                <c:numCache>
                  <c:formatCode>General</c:formatCode>
                  <c:ptCount val="3"/>
                  <c:pt idx="0">
                    <c:v>3.3982193764515123</c:v>
                  </c:pt>
                  <c:pt idx="1">
                    <c:v>3.098219376451512</c:v>
                  </c:pt>
                  <c:pt idx="2">
                    <c:v>0.92946581293545361</c:v>
                  </c:pt>
                </c:numCache>
              </c:numRef>
            </c:minus>
          </c:errBars>
          <c:xVal>
            <c:numRef>
              <c:f>'SIR 2009-5087 (L Moment Based)'!$E$15:$E$17</c:f>
              <c:numCache>
                <c:formatCode>General</c:formatCode>
                <c:ptCount val="3"/>
              </c:numCache>
            </c:numRef>
          </c:xVal>
          <c:yVal>
            <c:numRef>
              <c:f>'SIR 2009-5087 (L Moment Based)'!$K$15:$K$17</c:f>
              <c:numCache>
                <c:formatCode>_(* #,##0_);_(* \(#,##0\);_(* "-"??_);_(@_)</c:formatCode>
                <c:ptCount val="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6-41FC-8B7E-A7DA9593E589}"/>
            </c:ext>
          </c:extLst>
        </c:ser>
        <c:ser>
          <c:idx val="6"/>
          <c:order val="2"/>
          <c:tx>
            <c:v>WA4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Plots'!$V$49:$V$50</c:f>
              <c:numCache>
                <c:formatCode>General</c:formatCode>
                <c:ptCount val="2"/>
                <c:pt idx="0">
                  <c:v>7.72</c:v>
                </c:pt>
                <c:pt idx="1">
                  <c:v>5.33</c:v>
                </c:pt>
              </c:numCache>
            </c:numRef>
          </c:xVal>
          <c:yVal>
            <c:numRef>
              <c:f>'Work Area Test Plots'!$W$49:$W$50</c:f>
              <c:numCache>
                <c:formatCode>General</c:formatCode>
                <c:ptCount val="2"/>
                <c:pt idx="0">
                  <c:v>70</c:v>
                </c:pt>
                <c:pt idx="1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6-41FC-8B7E-A7DA9593E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02560"/>
        <c:axId val="156013312"/>
      </c:scatterChart>
      <c:valAx>
        <c:axId val="15600256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013312"/>
        <c:crosses val="autoZero"/>
        <c:crossBetween val="midCat"/>
      </c:valAx>
      <c:valAx>
        <c:axId val="156013312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002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159755030621173"/>
          <c:y val="0.60127588218139405"/>
          <c:w val="0.24451356080489939"/>
          <c:h val="0.24304389034703996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6-4162-820B-605331B7540D}"/>
            </c:ext>
          </c:extLst>
        </c:ser>
        <c:ser>
          <c:idx val="1"/>
          <c:order val="1"/>
          <c:tx>
            <c:v>WA6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Based)'!$Q$27:$Q$31</c:f>
                <c:numCache>
                  <c:formatCode>General</c:formatCode>
                  <c:ptCount val="5"/>
                </c:numCache>
              </c:numRef>
            </c:plus>
            <c:minus>
              <c:numRef>
                <c:f>'SIR 2009-5087 (L Moment Based)'!$P$27:$P$31</c:f>
                <c:numCache>
                  <c:formatCode>General</c:formatCode>
                  <c:ptCount val="5"/>
                </c:numCache>
              </c:numRef>
            </c:minus>
          </c:errBars>
          <c:xVal>
            <c:numRef>
              <c:f>'SIR 2009-5087 (L Moment Based)'!$E$27:$E$31</c:f>
              <c:numCache>
                <c:formatCode>General</c:formatCode>
                <c:ptCount val="5"/>
              </c:numCache>
            </c:numRef>
          </c:xVal>
          <c:yVal>
            <c:numRef>
              <c:f>'SIR 2009-5087 (L Moment Based)'!$K$27:$K$31</c:f>
              <c:numCache>
                <c:formatCode>_(* #,##0_);_(* \(#,##0\);_(* "-"??_);_(@_)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D6-4162-820B-605331B7540D}"/>
            </c:ext>
          </c:extLst>
        </c:ser>
        <c:ser>
          <c:idx val="6"/>
          <c:order val="2"/>
          <c:tx>
            <c:v>WA6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Plots'!$V$64:$V$66</c:f>
              <c:numCache>
                <c:formatCode>General</c:formatCode>
                <c:ptCount val="3"/>
                <c:pt idx="0">
                  <c:v>3.1</c:v>
                </c:pt>
                <c:pt idx="1">
                  <c:v>1.77</c:v>
                </c:pt>
                <c:pt idx="2">
                  <c:v>12.4</c:v>
                </c:pt>
              </c:numCache>
            </c:numRef>
          </c:xVal>
          <c:yVal>
            <c:numRef>
              <c:f>'Work Area Test Plots'!$W$64:$W$66</c:f>
              <c:numCache>
                <c:formatCode>General</c:formatCode>
                <c:ptCount val="3"/>
                <c:pt idx="0">
                  <c:v>1428.96</c:v>
                </c:pt>
                <c:pt idx="1">
                  <c:v>605.70000000000005</c:v>
                </c:pt>
                <c:pt idx="2">
                  <c:v>2271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D6-4162-820B-605331B7540D}"/>
            </c:ext>
          </c:extLst>
        </c:ser>
        <c:ser>
          <c:idx val="2"/>
          <c:order val="3"/>
          <c:tx>
            <c:v>WA6 ARF</c:v>
          </c:tx>
          <c:spPr>
            <a:ln w="28575">
              <a:noFill/>
            </a:ln>
          </c:spPr>
          <c:marker>
            <c:spPr>
              <a:noFill/>
              <a:ln w="15875"/>
            </c:spPr>
          </c:marker>
          <c:xVal>
            <c:numRef>
              <c:f>'Work Area Test Plots'!$V$64:$V$66</c:f>
              <c:numCache>
                <c:formatCode>General</c:formatCode>
                <c:ptCount val="3"/>
                <c:pt idx="0">
                  <c:v>3.1</c:v>
                </c:pt>
                <c:pt idx="1">
                  <c:v>1.77</c:v>
                </c:pt>
                <c:pt idx="2">
                  <c:v>12.4</c:v>
                </c:pt>
              </c:numCache>
            </c:numRef>
          </c:xVal>
          <c:yVal>
            <c:numRef>
              <c:f>'Work Area Test Plots'!$Z$64:$Z$66</c:f>
              <c:numCache>
                <c:formatCode>General</c:formatCode>
                <c:ptCount val="3"/>
                <c:pt idx="0">
                  <c:v>420</c:v>
                </c:pt>
                <c:pt idx="1">
                  <c:v>337</c:v>
                </c:pt>
                <c:pt idx="2">
                  <c:v>1557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D6-4162-820B-605331B75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50176"/>
        <c:axId val="156052480"/>
      </c:scatterChart>
      <c:valAx>
        <c:axId val="156050176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052480"/>
        <c:crosses val="autoZero"/>
        <c:crossBetween val="midCat"/>
      </c:valAx>
      <c:valAx>
        <c:axId val="156052480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0501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159755030621173"/>
          <c:y val="0.60127588218139405"/>
          <c:w val="0.24772178477690288"/>
          <c:h val="0.251535433070866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AB-4FE6-8AC8-594744A66B2B}"/>
            </c:ext>
          </c:extLst>
        </c:ser>
        <c:ser>
          <c:idx val="2"/>
          <c:order val="1"/>
          <c:tx>
            <c:v>WA7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Based)'!$Q$32:$Q$33</c:f>
                <c:numCache>
                  <c:formatCode>General</c:formatCode>
                  <c:ptCount val="2"/>
                </c:numCache>
              </c:numRef>
            </c:plus>
            <c:minus>
              <c:numRef>
                <c:f>'SIR 2009-5087 (L Moment Based)'!$P$32:$P$33</c:f>
                <c:numCache>
                  <c:formatCode>General</c:formatCode>
                  <c:ptCount val="2"/>
                </c:numCache>
              </c:numRef>
            </c:minus>
          </c:errBars>
          <c:xVal>
            <c:numRef>
              <c:f>'SIR 2009-5087 (L Moment Based)'!$E$32:$E$33</c:f>
              <c:numCache>
                <c:formatCode>General</c:formatCode>
                <c:ptCount val="2"/>
              </c:numCache>
            </c:numRef>
          </c:xVal>
          <c:yVal>
            <c:numRef>
              <c:f>'SIR 2009-5087 (L Moment Based)'!$K$32:$K$33</c:f>
              <c:numCache>
                <c:formatCode>_(* #,##0_);_(* \(#,##0\);_(* "-"??_);_(@_)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AB-4FE6-8AC8-594744A66B2B}"/>
            </c:ext>
          </c:extLst>
        </c:ser>
        <c:ser>
          <c:idx val="6"/>
          <c:order val="2"/>
          <c:tx>
            <c:v>WA7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Plots'!$V$69:$V$72</c:f>
              <c:numCache>
                <c:formatCode>General</c:formatCode>
                <c:ptCount val="4"/>
                <c:pt idx="0">
                  <c:v>4.9000000000000004</c:v>
                </c:pt>
                <c:pt idx="1">
                  <c:v>1.2</c:v>
                </c:pt>
                <c:pt idx="2">
                  <c:v>5.6</c:v>
                </c:pt>
                <c:pt idx="3">
                  <c:v>3.1</c:v>
                </c:pt>
              </c:numCache>
            </c:numRef>
          </c:xVal>
          <c:yVal>
            <c:numRef>
              <c:f>'Work Area Test Plots'!$W$69:$W$72</c:f>
              <c:numCache>
                <c:formatCode>General</c:formatCode>
                <c:ptCount val="4"/>
                <c:pt idx="0">
                  <c:v>618</c:v>
                </c:pt>
                <c:pt idx="1">
                  <c:v>312</c:v>
                </c:pt>
                <c:pt idx="2">
                  <c:v>531</c:v>
                </c:pt>
                <c:pt idx="3">
                  <c:v>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AB-4FE6-8AC8-594744A66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501888"/>
        <c:axId val="156512640"/>
      </c:scatterChart>
      <c:valAx>
        <c:axId val="15650188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512640"/>
        <c:crosses val="autoZero"/>
        <c:crossBetween val="midCat"/>
      </c:valAx>
      <c:valAx>
        <c:axId val="156512640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501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027086614173228"/>
          <c:y val="0.60127588218139394"/>
          <c:w val="0.23340244969378829"/>
          <c:h val="0.24767351997666959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54-473E-BE60-D02426A93C33}"/>
            </c:ext>
          </c:extLst>
        </c:ser>
        <c:ser>
          <c:idx val="3"/>
          <c:order val="1"/>
          <c:tx>
            <c:v>WA9 Regression</c:v>
          </c:tx>
          <c:spPr>
            <a:ln w="28575">
              <a:noFill/>
            </a:ln>
          </c:spPr>
          <c:marker>
            <c:symbol val="circle"/>
            <c:size val="7"/>
          </c:marker>
          <c:errBars>
            <c:errDir val="y"/>
            <c:errBarType val="both"/>
            <c:errValType val="cust"/>
            <c:noEndCap val="0"/>
            <c:plus>
              <c:numRef>
                <c:f>'SIR 2009-5087 (L Moment Based)'!$Q$41:$Q$44</c:f>
                <c:numCache>
                  <c:formatCode>General</c:formatCode>
                  <c:ptCount val="4"/>
                </c:numCache>
              </c:numRef>
            </c:plus>
            <c:minus>
              <c:numRef>
                <c:f>'SIR 2009-5087 (L Moment Based)'!$P$41:$P$44</c:f>
                <c:numCache>
                  <c:formatCode>General</c:formatCode>
                  <c:ptCount val="4"/>
                </c:numCache>
              </c:numRef>
            </c:minus>
          </c:errBars>
          <c:xVal>
            <c:numRef>
              <c:f>'SIR 2009-5087 (L Moment Based)'!$E$41:$E$44</c:f>
              <c:numCache>
                <c:formatCode>General</c:formatCode>
                <c:ptCount val="4"/>
              </c:numCache>
            </c:numRef>
          </c:xVal>
          <c:yVal>
            <c:numRef>
              <c:f>'SIR 2009-5087 (L Moment Based)'!$K$41:$K$44</c:f>
              <c:numCache>
                <c:formatCode>_(* #,##0_);_(* \(#,##0\);_(* "-"??_);_(@_)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54-473E-BE60-D02426A93C33}"/>
            </c:ext>
          </c:extLst>
        </c:ser>
        <c:ser>
          <c:idx val="6"/>
          <c:order val="2"/>
          <c:tx>
            <c:v>WA9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Plots'!$V$85:$V$87</c:f>
              <c:numCache>
                <c:formatCode>General</c:formatCode>
                <c:ptCount val="3"/>
                <c:pt idx="0">
                  <c:v>24.169999999999998</c:v>
                </c:pt>
                <c:pt idx="1">
                  <c:v>6.3314300000000001</c:v>
                </c:pt>
                <c:pt idx="2">
                  <c:v>165.984375</c:v>
                </c:pt>
              </c:numCache>
            </c:numRef>
          </c:xVal>
          <c:yVal>
            <c:numRef>
              <c:f>'Work Area Test Plots'!$W$85:$W$87</c:f>
              <c:numCache>
                <c:formatCode>General</c:formatCode>
                <c:ptCount val="3"/>
                <c:pt idx="0">
                  <c:v>1071.19</c:v>
                </c:pt>
                <c:pt idx="1">
                  <c:v>548.25</c:v>
                </c:pt>
                <c:pt idx="2">
                  <c:v>2890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54-473E-BE60-D02426A93C33}"/>
            </c:ext>
          </c:extLst>
        </c:ser>
        <c:ser>
          <c:idx val="1"/>
          <c:order val="3"/>
          <c:tx>
            <c:v>WA9 ARF</c:v>
          </c:tx>
          <c:spPr>
            <a:ln w="28575">
              <a:noFill/>
            </a:ln>
          </c:spPr>
          <c:marker>
            <c:spPr>
              <a:noFill/>
              <a:ln w="15875"/>
            </c:spPr>
          </c:marker>
          <c:xVal>
            <c:numRef>
              <c:f>'Work Area Test Plots'!$V$87</c:f>
              <c:numCache>
                <c:formatCode>General</c:formatCode>
                <c:ptCount val="1"/>
                <c:pt idx="0">
                  <c:v>165.984375</c:v>
                </c:pt>
              </c:numCache>
            </c:numRef>
          </c:xVal>
          <c:yVal>
            <c:numRef>
              <c:f>'Work Area Test Plots'!$Z$87</c:f>
              <c:numCache>
                <c:formatCode>General</c:formatCode>
                <c:ptCount val="1"/>
                <c:pt idx="0">
                  <c:v>1406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54-473E-BE60-D02426A93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304128"/>
        <c:axId val="156306048"/>
      </c:scatterChart>
      <c:valAx>
        <c:axId val="15630412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6306048"/>
        <c:crosses val="autoZero"/>
        <c:crossBetween val="midCat"/>
      </c:valAx>
      <c:valAx>
        <c:axId val="156306048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6304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715310586176726"/>
          <c:y val="0.60127588218139405"/>
          <c:w val="0.24216622922134734"/>
          <c:h val="0.251535433070866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dPt>
            <c:idx val="49"/>
            <c:marker>
              <c:spPr>
                <a:solidFill>
                  <a:schemeClr val="accent1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739D-4BEA-8143-AB9D91D36070}"/>
              </c:ext>
            </c:extLst>
          </c:dPt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9D-4BEA-8143-AB9D91D36070}"/>
            </c:ext>
          </c:extLst>
        </c:ser>
        <c:ser>
          <c:idx val="4"/>
          <c:order val="1"/>
          <c:tx>
            <c:v>WA11 Regression</c:v>
          </c:tx>
          <c:spPr>
            <a:ln w="28575">
              <a:noFill/>
            </a:ln>
          </c:spPr>
          <c:marker>
            <c:symbol val="square"/>
            <c:size val="7"/>
            <c:spPr>
              <a:ln w="9525"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'SIR 2009-5087 (L Moment Based)'!$Q$54</c:f>
                <c:numCache>
                  <c:formatCode>General</c:formatCode>
                  <c:ptCount val="1"/>
                </c:numCache>
              </c:numRef>
            </c:plus>
            <c:minus>
              <c:numRef>
                <c:f>'SIR 2009-5087 (L Moment Based)'!$P$54</c:f>
                <c:numCache>
                  <c:formatCode>General</c:formatCode>
                  <c:ptCount val="1"/>
                </c:numCache>
              </c:numRef>
            </c:minus>
          </c:errBars>
          <c:xVal>
            <c:numRef>
              <c:f>'SIR 2009-5087 (L Moment Based)'!$E$54</c:f>
              <c:numCache>
                <c:formatCode>General</c:formatCode>
                <c:ptCount val="1"/>
              </c:numCache>
            </c:numRef>
          </c:xVal>
          <c:yVal>
            <c:numRef>
              <c:f>'SIR 2009-5087 (L Moment Based)'!$K$54</c:f>
              <c:numCache>
                <c:formatCode>_(* #,##0_);_(* \(#,##0\);_(* "-"??_);_(@_)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9D-4BEA-8143-AB9D91D36070}"/>
            </c:ext>
          </c:extLst>
        </c:ser>
        <c:ser>
          <c:idx val="6"/>
          <c:order val="2"/>
          <c:tx>
            <c:v>WA11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Plots'!$V$102:$V$103</c:f>
              <c:numCache>
                <c:formatCode>General</c:formatCode>
                <c:ptCount val="2"/>
                <c:pt idx="0">
                  <c:v>2.17</c:v>
                </c:pt>
                <c:pt idx="1">
                  <c:v>294.60624999999999</c:v>
                </c:pt>
              </c:numCache>
            </c:numRef>
          </c:xVal>
          <c:yVal>
            <c:numRef>
              <c:f>'Work Area Test Plots'!$W$102:$W$103</c:f>
              <c:numCache>
                <c:formatCode>General</c:formatCode>
                <c:ptCount val="2"/>
                <c:pt idx="0">
                  <c:v>473</c:v>
                </c:pt>
                <c:pt idx="1">
                  <c:v>18599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9D-4BEA-8143-AB9D91D36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130752"/>
        <c:axId val="157133056"/>
      </c:scatterChart>
      <c:valAx>
        <c:axId val="157130752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7133056"/>
        <c:crosses val="autoZero"/>
        <c:crossBetween val="midCat"/>
      </c:valAx>
      <c:valAx>
        <c:axId val="157133056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71307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8881977252843396"/>
          <c:y val="0.60127588218139394"/>
          <c:w val="0.24729133858267716"/>
          <c:h val="0.24767351997666959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12-4CB4-84E2-D34F82742E88}"/>
            </c:ext>
          </c:extLst>
        </c:ser>
        <c:ser>
          <c:idx val="1"/>
          <c:order val="1"/>
          <c:tx>
            <c:v>WA5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Based)'!$Q$18:$Q$26</c:f>
                <c:numCache>
                  <c:formatCode>General</c:formatCode>
                  <c:ptCount val="9"/>
                  <c:pt idx="2">
                    <c:v>147.48693944587774</c:v>
                  </c:pt>
                  <c:pt idx="3">
                    <c:v>10658.232490803788</c:v>
                  </c:pt>
                </c:numCache>
              </c:numRef>
            </c:plus>
            <c:minus>
              <c:numRef>
                <c:f>'SIR 2009-5087 (L Moment Based)'!$P$18:$P$26</c:f>
                <c:numCache>
                  <c:formatCode>General</c:formatCode>
                  <c:ptCount val="9"/>
                  <c:pt idx="0">
                    <c:v>4.0276851893869656</c:v>
                  </c:pt>
                  <c:pt idx="1">
                    <c:v>10658.232490803788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minus>
          </c:errBars>
          <c:xVal>
            <c:numRef>
              <c:f>'SIR 2009-5087 (L Moment Based)'!$E$18:$E$26</c:f>
              <c:numCache>
                <c:formatCode>General</c:formatCode>
                <c:ptCount val="9"/>
              </c:numCache>
            </c:numRef>
          </c:xVal>
          <c:yVal>
            <c:numRef>
              <c:f>'SIR 2009-5087 (L Moment Based)'!$K$18:$K$26</c:f>
              <c:numCache>
                <c:formatCode>_(* #,##0_);_(* \(#,##0\);_(* "-"??_);_(@_)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12-4CB4-84E2-D34F82742E88}"/>
            </c:ext>
          </c:extLst>
        </c:ser>
        <c:ser>
          <c:idx val="4"/>
          <c:order val="2"/>
          <c:tx>
            <c:v>WA5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Plots'!$V$53:$V$58</c:f>
              <c:numCache>
                <c:formatCode>General</c:formatCode>
                <c:ptCount val="6"/>
                <c:pt idx="0">
                  <c:v>20.399999999999999</c:v>
                </c:pt>
                <c:pt idx="1">
                  <c:v>12.3</c:v>
                </c:pt>
                <c:pt idx="2">
                  <c:v>6.6</c:v>
                </c:pt>
                <c:pt idx="3">
                  <c:v>3.9</c:v>
                </c:pt>
                <c:pt idx="4">
                  <c:v>2.2000000000000002</c:v>
                </c:pt>
                <c:pt idx="5">
                  <c:v>40</c:v>
                </c:pt>
              </c:numCache>
            </c:numRef>
          </c:xVal>
          <c:yVal>
            <c:numRef>
              <c:f>'Work Area Test Plots'!$W$53:$W$58</c:f>
              <c:numCache>
                <c:formatCode>General</c:formatCode>
                <c:ptCount val="6"/>
                <c:pt idx="0">
                  <c:v>4617.8999999999996</c:v>
                </c:pt>
                <c:pt idx="1">
                  <c:v>6923.5</c:v>
                </c:pt>
                <c:pt idx="2">
                  <c:v>3786.8</c:v>
                </c:pt>
                <c:pt idx="3">
                  <c:v>2609.1</c:v>
                </c:pt>
                <c:pt idx="4">
                  <c:v>1229.0999999999999</c:v>
                </c:pt>
                <c:pt idx="5">
                  <c:v>8840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12-4CB4-84E2-D34F82742E88}"/>
            </c:ext>
          </c:extLst>
        </c:ser>
        <c:ser>
          <c:idx val="2"/>
          <c:order val="3"/>
          <c:tx>
            <c:v>WA5 ARF</c:v>
          </c:tx>
          <c:spPr>
            <a:ln w="28575">
              <a:noFill/>
            </a:ln>
          </c:spPr>
          <c:marker>
            <c:spPr>
              <a:noFill/>
              <a:ln w="15875"/>
            </c:spPr>
          </c:marker>
          <c:xVal>
            <c:numRef>
              <c:f>'Work Area Test Plots'!$V$53:$V$58</c:f>
              <c:numCache>
                <c:formatCode>General</c:formatCode>
                <c:ptCount val="6"/>
                <c:pt idx="0">
                  <c:v>20.399999999999999</c:v>
                </c:pt>
                <c:pt idx="1">
                  <c:v>12.3</c:v>
                </c:pt>
                <c:pt idx="2">
                  <c:v>6.6</c:v>
                </c:pt>
                <c:pt idx="3">
                  <c:v>3.9</c:v>
                </c:pt>
                <c:pt idx="4">
                  <c:v>2.2000000000000002</c:v>
                </c:pt>
                <c:pt idx="5">
                  <c:v>40</c:v>
                </c:pt>
              </c:numCache>
            </c:numRef>
          </c:xVal>
          <c:yVal>
            <c:numRef>
              <c:f>'Work Area Test Plots'!$Z$53:$Z$58</c:f>
              <c:numCache>
                <c:formatCode>General</c:formatCode>
                <c:ptCount val="6"/>
                <c:pt idx="0">
                  <c:v>2499.59</c:v>
                </c:pt>
                <c:pt idx="1">
                  <c:v>4010.8</c:v>
                </c:pt>
                <c:pt idx="2">
                  <c:v>1871.36</c:v>
                </c:pt>
                <c:pt idx="3">
                  <c:v>1605.37</c:v>
                </c:pt>
                <c:pt idx="4">
                  <c:v>1043.5999999999999</c:v>
                </c:pt>
                <c:pt idx="5">
                  <c:v>6507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12-4CB4-84E2-D34F82742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52224"/>
        <c:axId val="157254784"/>
      </c:scatterChart>
      <c:valAx>
        <c:axId val="157252224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7254784"/>
        <c:crosses val="autoZero"/>
        <c:crossBetween val="midCat"/>
      </c:valAx>
      <c:valAx>
        <c:axId val="157254784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72522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8881977252843396"/>
          <c:y val="0.60127588218139394"/>
          <c:w val="0.25284689413823275"/>
          <c:h val="0.251535433070866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96-4F96-947D-CD30566F5501}"/>
            </c:ext>
          </c:extLst>
        </c:ser>
        <c:ser>
          <c:idx val="2"/>
          <c:order val="1"/>
          <c:tx>
            <c:v>WA8 Regression</c:v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'SIR 2009-5087 (L Moment Based)'!$Q$34:$Q$40</c:f>
                <c:numCache>
                  <c:formatCode>General</c:formatCode>
                  <c:ptCount val="7"/>
                </c:numCache>
              </c:numRef>
            </c:plus>
            <c:minus>
              <c:numRef>
                <c:f>'SIR 2009-5087 (L Moment Based)'!$P$34:$P$40</c:f>
                <c:numCache>
                  <c:formatCode>General</c:formatCode>
                  <c:ptCount val="7"/>
                </c:numCache>
              </c:numRef>
            </c:minus>
          </c:errBars>
          <c:xVal>
            <c:numRef>
              <c:f>'SIR 2009-5087 (L Moment Based)'!$E$34:$E$40</c:f>
              <c:numCache>
                <c:formatCode>General</c:formatCode>
                <c:ptCount val="7"/>
              </c:numCache>
            </c:numRef>
          </c:xVal>
          <c:yVal>
            <c:numRef>
              <c:f>'SIR 2009-5087 (L Moment Based)'!$K$34:$K$40</c:f>
              <c:numCache>
                <c:formatCode>_(* #,##0_);_(* \(#,##0\);_(* "-"??_);_(@_)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96-4F96-947D-CD30566F5501}"/>
            </c:ext>
          </c:extLst>
        </c:ser>
        <c:ser>
          <c:idx val="4"/>
          <c:order val="2"/>
          <c:tx>
            <c:v>WA8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Plots'!$V$79:$V$83</c:f>
              <c:numCache>
                <c:formatCode>General</c:formatCode>
                <c:ptCount val="5"/>
                <c:pt idx="0">
                  <c:v>5.6837900000000001</c:v>
                </c:pt>
                <c:pt idx="1">
                  <c:v>141.44218749999999</c:v>
                </c:pt>
                <c:pt idx="2">
                  <c:v>120.684375</c:v>
                </c:pt>
                <c:pt idx="3">
                  <c:v>41.384374999999999</c:v>
                </c:pt>
                <c:pt idx="4">
                  <c:v>114.91875</c:v>
                </c:pt>
              </c:numCache>
            </c:numRef>
          </c:xVal>
          <c:yVal>
            <c:numRef>
              <c:f>'Work Area Test Plots'!$W$79:$W$83</c:f>
              <c:numCache>
                <c:formatCode>General</c:formatCode>
                <c:ptCount val="5"/>
                <c:pt idx="0">
                  <c:v>3743</c:v>
                </c:pt>
                <c:pt idx="1">
                  <c:v>3022</c:v>
                </c:pt>
                <c:pt idx="2">
                  <c:v>4730</c:v>
                </c:pt>
                <c:pt idx="3">
                  <c:v>3420</c:v>
                </c:pt>
                <c:pt idx="4">
                  <c:v>6150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96-4F96-947D-CD30566F5501}"/>
            </c:ext>
          </c:extLst>
        </c:ser>
        <c:ser>
          <c:idx val="1"/>
          <c:order val="3"/>
          <c:tx>
            <c:v>WA8 ARF</c:v>
          </c:tx>
          <c:spPr>
            <a:ln w="28575">
              <a:noFill/>
            </a:ln>
          </c:spPr>
          <c:marker>
            <c:spPr>
              <a:noFill/>
              <a:ln w="15875"/>
            </c:spPr>
          </c:marker>
          <c:xVal>
            <c:numRef>
              <c:f>'Work Area Test Plots'!$V$79:$V$83</c:f>
              <c:numCache>
                <c:formatCode>General</c:formatCode>
                <c:ptCount val="5"/>
                <c:pt idx="0">
                  <c:v>5.6837900000000001</c:v>
                </c:pt>
                <c:pt idx="1">
                  <c:v>141.44218749999999</c:v>
                </c:pt>
                <c:pt idx="2">
                  <c:v>120.684375</c:v>
                </c:pt>
                <c:pt idx="3">
                  <c:v>41.384374999999999</c:v>
                </c:pt>
                <c:pt idx="4">
                  <c:v>114.91875</c:v>
                </c:pt>
              </c:numCache>
            </c:numRef>
          </c:xVal>
          <c:yVal>
            <c:numRef>
              <c:f>'Work Area Test Plots'!$Z$79:$Z$83</c:f>
              <c:numCache>
                <c:formatCode>General</c:formatCode>
                <c:ptCount val="5"/>
                <c:pt idx="0">
                  <c:v>969</c:v>
                </c:pt>
                <c:pt idx="1">
                  <c:v>97</c:v>
                </c:pt>
                <c:pt idx="2">
                  <c:v>802</c:v>
                </c:pt>
                <c:pt idx="3">
                  <c:v>1120</c:v>
                </c:pt>
                <c:pt idx="4">
                  <c:v>1200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96-4F96-947D-CD30566F5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365760"/>
        <c:axId val="157384704"/>
      </c:scatterChart>
      <c:valAx>
        <c:axId val="15736576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7384704"/>
        <c:crosses val="autoZero"/>
        <c:crossBetween val="midCat"/>
      </c:valAx>
      <c:valAx>
        <c:axId val="157384704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73657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027086614173228"/>
          <c:y val="0.60127588218139394"/>
          <c:w val="0.23855511811023622"/>
          <c:h val="0.251535433070866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7462817147856"/>
          <c:y val="5.1400554097404488E-2"/>
          <c:w val="0.78878915135608041"/>
          <c:h val="0.80852216389617959"/>
        </c:manualLayout>
      </c:layout>
      <c:scatterChart>
        <c:scatterStyle val="lineMarker"/>
        <c:varyColors val="0"/>
        <c:ser>
          <c:idx val="0"/>
          <c:order val="0"/>
          <c:tx>
            <c:v>All Work Areas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'SIR 2009-5087 (L Moment Based)'!$E$3:$E$56</c:f>
              <c:numCache>
                <c:formatCode>General</c:formatCode>
                <c:ptCount val="52"/>
                <c:pt idx="0">
                  <c:v>5.3195819999999996</c:v>
                </c:pt>
                <c:pt idx="1">
                  <c:v>23.688686000000001</c:v>
                </c:pt>
                <c:pt idx="2">
                  <c:v>49.247014</c:v>
                </c:pt>
                <c:pt idx="3">
                  <c:v>219.55644599999999</c:v>
                </c:pt>
                <c:pt idx="4">
                  <c:v>63.543557</c:v>
                </c:pt>
                <c:pt idx="5">
                  <c:v>99.475375999999997</c:v>
                </c:pt>
              </c:numCache>
            </c:numRef>
          </c:xVal>
          <c:yVal>
            <c:numRef>
              <c:f>'SIR 2009-5087 (L Moment Based)'!$K$3:$K$56</c:f>
              <c:numCache>
                <c:formatCode>_(* #,##0_);_(* \(#,##0\);_(* "-"??_);_(@_)</c:formatCode>
                <c:ptCount val="52"/>
                <c:pt idx="0">
                  <c:v>1253.7743377383601</c:v>
                </c:pt>
                <c:pt idx="1">
                  <c:v>3080.4842197773223</c:v>
                </c:pt>
                <c:pt idx="2">
                  <c:v>7452.6345746028956</c:v>
                </c:pt>
                <c:pt idx="3">
                  <c:v>16222.662295002639</c:v>
                </c:pt>
                <c:pt idx="4">
                  <c:v>9319.5294446625248</c:v>
                </c:pt>
                <c:pt idx="5">
                  <c:v>13296.277634829201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C2-4ABB-A1AF-DE4920AB1E74}"/>
            </c:ext>
          </c:extLst>
        </c:ser>
        <c:ser>
          <c:idx val="3"/>
          <c:order val="1"/>
          <c:tx>
            <c:v>WA10 Regression</c:v>
          </c:tx>
          <c:spPr>
            <a:ln w="28575">
              <a:noFill/>
            </a:ln>
          </c:spPr>
          <c:marker>
            <c:symbol val="circle"/>
            <c:size val="7"/>
          </c:marker>
          <c:errBars>
            <c:errDir val="y"/>
            <c:errBarType val="both"/>
            <c:errValType val="cust"/>
            <c:noEndCap val="0"/>
            <c:plus>
              <c:numRef>
                <c:f>'SIR 2009-5087 (L Moment Based)'!$Q$45:$Q$53</c:f>
                <c:numCache>
                  <c:formatCode>General</c:formatCode>
                  <c:ptCount val="9"/>
                </c:numCache>
              </c:numRef>
            </c:plus>
            <c:minus>
              <c:numRef>
                <c:f>'SIR 2009-5087 (L Moment Based)'!$P$45:$P$53</c:f>
                <c:numCache>
                  <c:formatCode>General</c:formatCode>
                  <c:ptCount val="9"/>
                </c:numCache>
              </c:numRef>
            </c:minus>
          </c:errBars>
          <c:xVal>
            <c:numRef>
              <c:f>'SIR 2009-5087 (L Moment Based)'!$E$45:$E$53</c:f>
              <c:numCache>
                <c:formatCode>General</c:formatCode>
                <c:ptCount val="9"/>
              </c:numCache>
            </c:numRef>
          </c:xVal>
          <c:yVal>
            <c:numRef>
              <c:f>'SIR 2009-5087 (L Moment Based)'!$K$45:$K$53</c:f>
              <c:numCache>
                <c:formatCode>_(* #,##0_);_(* \(#,##0\);_(* "-"??_);_(@_)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C2-4ABB-A1AF-DE4920AB1E74}"/>
            </c:ext>
          </c:extLst>
        </c:ser>
        <c:ser>
          <c:idx val="4"/>
          <c:order val="2"/>
          <c:tx>
            <c:v>WA10 RAS</c:v>
          </c:tx>
          <c:spPr>
            <a:ln w="28575">
              <a:noFill/>
            </a:ln>
          </c:spPr>
          <c:marker>
            <c:symbol val="circle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'Work Area Test Plots'!$V$94:$V$99</c:f>
              <c:numCache>
                <c:formatCode>General</c:formatCode>
                <c:ptCount val="6"/>
                <c:pt idx="0">
                  <c:v>32.82</c:v>
                </c:pt>
                <c:pt idx="1">
                  <c:v>33</c:v>
                </c:pt>
                <c:pt idx="2">
                  <c:v>8.4600000000000009</c:v>
                </c:pt>
                <c:pt idx="3">
                  <c:v>130.55000000000001</c:v>
                </c:pt>
                <c:pt idx="4">
                  <c:v>281.85000000000002</c:v>
                </c:pt>
                <c:pt idx="5">
                  <c:v>30.4</c:v>
                </c:pt>
              </c:numCache>
            </c:numRef>
          </c:xVal>
          <c:yVal>
            <c:numRef>
              <c:f>'Work Area Test Plots'!$W$94:$W$99</c:f>
              <c:numCache>
                <c:formatCode>General</c:formatCode>
                <c:ptCount val="6"/>
                <c:pt idx="0">
                  <c:v>12670</c:v>
                </c:pt>
                <c:pt idx="1">
                  <c:v>17810</c:v>
                </c:pt>
                <c:pt idx="2">
                  <c:v>6800</c:v>
                </c:pt>
                <c:pt idx="3">
                  <c:v>18870</c:v>
                </c:pt>
                <c:pt idx="4">
                  <c:v>18530</c:v>
                </c:pt>
                <c:pt idx="5">
                  <c:v>3684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C2-4ABB-A1AF-DE4920AB1E74}"/>
            </c:ext>
          </c:extLst>
        </c:ser>
        <c:ser>
          <c:idx val="1"/>
          <c:order val="3"/>
          <c:tx>
            <c:v>WA 10 ARF</c:v>
          </c:tx>
          <c:spPr>
            <a:ln w="28575">
              <a:noFill/>
            </a:ln>
          </c:spPr>
          <c:marker>
            <c:spPr>
              <a:noFill/>
              <a:ln w="15875"/>
            </c:spPr>
          </c:marker>
          <c:xVal>
            <c:numRef>
              <c:f>'Work Area Test Plots'!$V$94:$V$99</c:f>
              <c:numCache>
                <c:formatCode>General</c:formatCode>
                <c:ptCount val="6"/>
                <c:pt idx="0">
                  <c:v>32.82</c:v>
                </c:pt>
                <c:pt idx="1">
                  <c:v>33</c:v>
                </c:pt>
                <c:pt idx="2">
                  <c:v>8.4600000000000009</c:v>
                </c:pt>
                <c:pt idx="3">
                  <c:v>130.55000000000001</c:v>
                </c:pt>
                <c:pt idx="4">
                  <c:v>281.85000000000002</c:v>
                </c:pt>
                <c:pt idx="5">
                  <c:v>30.4</c:v>
                </c:pt>
              </c:numCache>
            </c:numRef>
          </c:xVal>
          <c:yVal>
            <c:numRef>
              <c:f>'Work Area Test Plots'!$Z$94:$Z$99</c:f>
              <c:numCache>
                <c:formatCode>General</c:formatCode>
                <c:ptCount val="6"/>
                <c:pt idx="0">
                  <c:v>4032</c:v>
                </c:pt>
                <c:pt idx="1">
                  <c:v>6204</c:v>
                </c:pt>
                <c:pt idx="2">
                  <c:v>2313</c:v>
                </c:pt>
                <c:pt idx="3">
                  <c:v>5460</c:v>
                </c:pt>
                <c:pt idx="4">
                  <c:v>5040</c:v>
                </c:pt>
                <c:pt idx="5">
                  <c:v>1084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3C2-4ABB-A1AF-DE4920AB1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321472"/>
        <c:axId val="157328128"/>
      </c:scatterChart>
      <c:valAx>
        <c:axId val="157321472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(square</a:t>
                </a:r>
                <a:r>
                  <a:rPr lang="en-US" baseline="0"/>
                  <a:t> miles)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7328128"/>
        <c:crosses val="autoZero"/>
        <c:crossBetween val="midCat"/>
      </c:valAx>
      <c:valAx>
        <c:axId val="157328128"/>
        <c:scaling>
          <c:logBase val="10"/>
          <c:orientation val="minMax"/>
          <c:min val="1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1% Regression</a:t>
                </a:r>
                <a:r>
                  <a:rPr lang="en-US" baseline="0"/>
                  <a:t> Flow (cfs)</a:t>
                </a:r>
                <a:endParaRPr lang="en-US"/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crossAx val="1573214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8604199475065619"/>
          <c:y val="0.60127588218139405"/>
          <c:w val="0.25347178477690291"/>
          <c:h val="0.25153543307086612"/>
        </c:manualLayout>
      </c:layout>
      <c:overlay val="1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13" Type="http://schemas.openxmlformats.org/officeDocument/2006/relationships/chart" Target="../charts/chart16.xml"/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12" Type="http://schemas.openxmlformats.org/officeDocument/2006/relationships/chart" Target="../charts/chart15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1" Type="http://schemas.openxmlformats.org/officeDocument/2006/relationships/chart" Target="../charts/chart14.xml"/><Relationship Id="rId5" Type="http://schemas.openxmlformats.org/officeDocument/2006/relationships/chart" Target="../charts/chart8.xml"/><Relationship Id="rId10" Type="http://schemas.openxmlformats.org/officeDocument/2006/relationships/chart" Target="../charts/chart13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273049</xdr:colOff>
      <xdr:row>13</xdr:row>
      <xdr:rowOff>166686</xdr:rowOff>
    </xdr:from>
    <xdr:to>
      <xdr:col>14</xdr:col>
      <xdr:colOff>606425</xdr:colOff>
      <xdr:row>36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46EB33-918B-4D07-AA66-4DF19856B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423334</xdr:colOff>
      <xdr:row>27</xdr:row>
      <xdr:rowOff>103158</xdr:rowOff>
    </xdr:from>
    <xdr:to>
      <xdr:col>26</xdr:col>
      <xdr:colOff>159334</xdr:colOff>
      <xdr:row>50</xdr:row>
      <xdr:rowOff>74634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CF9401B-E9C1-412D-AB97-69E0591B3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24759" y="5646708"/>
          <a:ext cx="9291692" cy="4352976"/>
        </a:xfrm>
        <a:prstGeom prst="rect">
          <a:avLst/>
        </a:prstGeom>
      </xdr:spPr>
    </xdr:pic>
    <xdr:clientData/>
  </xdr:twoCellAnchor>
  <xdr:twoCellAnchor editAs="oneCell">
    <xdr:from>
      <xdr:col>19</xdr:col>
      <xdr:colOff>890685</xdr:colOff>
      <xdr:row>13</xdr:row>
      <xdr:rowOff>151329</xdr:rowOff>
    </xdr:from>
    <xdr:to>
      <xdr:col>31</xdr:col>
      <xdr:colOff>288428</xdr:colOff>
      <xdr:row>28</xdr:row>
      <xdr:rowOff>27074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D2A0396-5A35-4EEA-AB2E-5A07150AA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78852" y="3029996"/>
          <a:ext cx="8382993" cy="2733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431799</xdr:colOff>
      <xdr:row>12</xdr:row>
      <xdr:rowOff>71436</xdr:rowOff>
    </xdr:from>
    <xdr:to>
      <xdr:col>14</xdr:col>
      <xdr:colOff>765175</xdr:colOff>
      <xdr:row>35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D1F009-E344-43DD-B0B7-D6E9EC09BB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423334</xdr:colOff>
      <xdr:row>27</xdr:row>
      <xdr:rowOff>103158</xdr:rowOff>
    </xdr:from>
    <xdr:to>
      <xdr:col>26</xdr:col>
      <xdr:colOff>328668</xdr:colOff>
      <xdr:row>50</xdr:row>
      <xdr:rowOff>74634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214B40-F2D5-4309-B342-0B27A9CDD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24759" y="5265708"/>
          <a:ext cx="9306509" cy="4352976"/>
        </a:xfrm>
        <a:prstGeom prst="rect">
          <a:avLst/>
        </a:prstGeom>
      </xdr:spPr>
    </xdr:pic>
    <xdr:clientData/>
  </xdr:twoCellAnchor>
  <xdr:twoCellAnchor editAs="oneCell">
    <xdr:from>
      <xdr:col>23</xdr:col>
      <xdr:colOff>509686</xdr:colOff>
      <xdr:row>7</xdr:row>
      <xdr:rowOff>24329</xdr:rowOff>
    </xdr:from>
    <xdr:to>
      <xdr:col>37</xdr:col>
      <xdr:colOff>299012</xdr:colOff>
      <xdr:row>23</xdr:row>
      <xdr:rowOff>79990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822B342-839B-4BAE-9730-7C8575534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483486" y="1748354"/>
          <a:ext cx="8323726" cy="27321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431799</xdr:colOff>
      <xdr:row>12</xdr:row>
      <xdr:rowOff>71436</xdr:rowOff>
    </xdr:from>
    <xdr:to>
      <xdr:col>14</xdr:col>
      <xdr:colOff>765175</xdr:colOff>
      <xdr:row>35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423334</xdr:colOff>
      <xdr:row>27</xdr:row>
      <xdr:rowOff>103158</xdr:rowOff>
    </xdr:from>
    <xdr:to>
      <xdr:col>26</xdr:col>
      <xdr:colOff>328668</xdr:colOff>
      <xdr:row>50</xdr:row>
      <xdr:rowOff>74634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63917" y="4749241"/>
          <a:ext cx="9303334" cy="4352976"/>
        </a:xfrm>
        <a:prstGeom prst="rect">
          <a:avLst/>
        </a:prstGeom>
      </xdr:spPr>
    </xdr:pic>
    <xdr:clientData/>
  </xdr:twoCellAnchor>
  <xdr:twoCellAnchor editAs="oneCell">
    <xdr:from>
      <xdr:col>23</xdr:col>
      <xdr:colOff>509686</xdr:colOff>
      <xdr:row>7</xdr:row>
      <xdr:rowOff>24329</xdr:rowOff>
    </xdr:from>
    <xdr:to>
      <xdr:col>37</xdr:col>
      <xdr:colOff>299012</xdr:colOff>
      <xdr:row>23</xdr:row>
      <xdr:rowOff>79990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897077" y="1672568"/>
          <a:ext cx="8370108" cy="27585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1</xdr:row>
      <xdr:rowOff>22893</xdr:rowOff>
    </xdr:from>
    <xdr:to>
      <xdr:col>20</xdr:col>
      <xdr:colOff>541659</xdr:colOff>
      <xdr:row>30</xdr:row>
      <xdr:rowOff>96202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279E74-A57A-0016-8D8B-730B9C99F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01325" y="565818"/>
          <a:ext cx="7152009" cy="55978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9</xdr:col>
      <xdr:colOff>304800</xdr:colOff>
      <xdr:row>15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</xdr:row>
      <xdr:rowOff>0</xdr:rowOff>
    </xdr:from>
    <xdr:to>
      <xdr:col>17</xdr:col>
      <xdr:colOff>304800</xdr:colOff>
      <xdr:row>15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9</xdr:col>
      <xdr:colOff>304800</xdr:colOff>
      <xdr:row>30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16</xdr:row>
      <xdr:rowOff>0</xdr:rowOff>
    </xdr:from>
    <xdr:to>
      <xdr:col>17</xdr:col>
      <xdr:colOff>304800</xdr:colOff>
      <xdr:row>30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31</xdr:row>
      <xdr:rowOff>0</xdr:rowOff>
    </xdr:from>
    <xdr:to>
      <xdr:col>9</xdr:col>
      <xdr:colOff>304800</xdr:colOff>
      <xdr:row>45</xdr:row>
      <xdr:rowOff>104775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31</xdr:row>
      <xdr:rowOff>0</xdr:rowOff>
    </xdr:from>
    <xdr:to>
      <xdr:col>17</xdr:col>
      <xdr:colOff>304800</xdr:colOff>
      <xdr:row>45</xdr:row>
      <xdr:rowOff>104775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0</xdr:colOff>
      <xdr:row>46</xdr:row>
      <xdr:rowOff>0</xdr:rowOff>
    </xdr:from>
    <xdr:to>
      <xdr:col>9</xdr:col>
      <xdr:colOff>304800</xdr:colOff>
      <xdr:row>60</xdr:row>
      <xdr:rowOff>76200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61</xdr:row>
      <xdr:rowOff>0</xdr:rowOff>
    </xdr:from>
    <xdr:to>
      <xdr:col>9</xdr:col>
      <xdr:colOff>304800</xdr:colOff>
      <xdr:row>75</xdr:row>
      <xdr:rowOff>76200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0</xdr:colOff>
      <xdr:row>61</xdr:row>
      <xdr:rowOff>0</xdr:rowOff>
    </xdr:from>
    <xdr:to>
      <xdr:col>17</xdr:col>
      <xdr:colOff>304800</xdr:colOff>
      <xdr:row>75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0</xdr:colOff>
      <xdr:row>76</xdr:row>
      <xdr:rowOff>0</xdr:rowOff>
    </xdr:from>
    <xdr:to>
      <xdr:col>17</xdr:col>
      <xdr:colOff>304800</xdr:colOff>
      <xdr:row>90</xdr:row>
      <xdr:rowOff>76200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0</xdr:colOff>
      <xdr:row>91</xdr:row>
      <xdr:rowOff>0</xdr:rowOff>
    </xdr:from>
    <xdr:to>
      <xdr:col>17</xdr:col>
      <xdr:colOff>304800</xdr:colOff>
      <xdr:row>105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0</xdr:colOff>
      <xdr:row>46</xdr:row>
      <xdr:rowOff>0</xdr:rowOff>
    </xdr:from>
    <xdr:to>
      <xdr:col>17</xdr:col>
      <xdr:colOff>304800</xdr:colOff>
      <xdr:row>60</xdr:row>
      <xdr:rowOff>76200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0</xdr:colOff>
      <xdr:row>76</xdr:row>
      <xdr:rowOff>0</xdr:rowOff>
    </xdr:from>
    <xdr:to>
      <xdr:col>9</xdr:col>
      <xdr:colOff>304800</xdr:colOff>
      <xdr:row>90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91</xdr:row>
      <xdr:rowOff>0</xdr:rowOff>
    </xdr:from>
    <xdr:to>
      <xdr:col>9</xdr:col>
      <xdr:colOff>304800</xdr:colOff>
      <xdr:row>105</xdr:row>
      <xdr:rowOff>76200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0.38125</cdr:x>
      <cdr:y>0.74653</cdr:y>
    </cdr:from>
    <cdr:to>
      <cdr:x>0.68819</cdr:x>
      <cdr:y>0.82639</cdr:y>
    </cdr:to>
    <cdr:sp macro="" textlink="">
      <cdr:nvSpPr>
        <cdr:cNvPr id="2" name="Line Callout 1 1"/>
        <cdr:cNvSpPr/>
      </cdr:nvSpPr>
      <cdr:spPr>
        <a:xfrm xmlns:a="http://schemas.openxmlformats.org/drawingml/2006/main">
          <a:off x="1743075" y="2047874"/>
          <a:ext cx="1403350" cy="219075"/>
        </a:xfrm>
        <a:prstGeom xmlns:a="http://schemas.openxmlformats.org/drawingml/2006/main" prst="borderCallout1">
          <a:avLst>
            <a:gd name="adj1" fmla="val -39348"/>
            <a:gd name="adj2" fmla="val 88503"/>
            <a:gd name="adj3" fmla="val -293332"/>
            <a:gd name="adj4" fmla="val 112011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Fabens Arroyo DS of I-10</a:t>
          </a:r>
          <a:endParaRPr lang="en-US" sz="900">
            <a:solidFill>
              <a:sysClr val="windowText" lastClr="000000"/>
            </a:solidFill>
            <a:effectLst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0.47986</cdr:x>
      <cdr:y>0.07407</cdr:y>
    </cdr:from>
    <cdr:to>
      <cdr:x>0.74236</cdr:x>
      <cdr:y>0.20833</cdr:y>
    </cdr:to>
    <cdr:sp macro="" textlink="">
      <cdr:nvSpPr>
        <cdr:cNvPr id="2" name="Line Callout 1 1"/>
        <cdr:cNvSpPr/>
      </cdr:nvSpPr>
      <cdr:spPr>
        <a:xfrm xmlns:a="http://schemas.openxmlformats.org/drawingml/2006/main">
          <a:off x="2193925" y="203200"/>
          <a:ext cx="1200150" cy="368300"/>
        </a:xfrm>
        <a:prstGeom xmlns:a="http://schemas.openxmlformats.org/drawingml/2006/main" prst="borderCallout1">
          <a:avLst>
            <a:gd name="adj1" fmla="val 72084"/>
            <a:gd name="adj2" fmla="val 102778"/>
            <a:gd name="adj3" fmla="val 115814"/>
            <a:gd name="adj4" fmla="val 119604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Unnamed Flowpath 118 US of I10</a:t>
          </a:r>
          <a:endParaRPr lang="en-US" sz="900">
            <a:solidFill>
              <a:sysClr val="windowText" lastClr="000000"/>
            </a:solidFill>
            <a:effectLst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0.67708</cdr:x>
      <cdr:y>0.08681</cdr:y>
    </cdr:from>
    <cdr:to>
      <cdr:x>0.93958</cdr:x>
      <cdr:y>0.22569</cdr:y>
    </cdr:to>
    <cdr:sp macro="" textlink="">
      <cdr:nvSpPr>
        <cdr:cNvPr id="2" name="Line Callout 1 1"/>
        <cdr:cNvSpPr/>
      </cdr:nvSpPr>
      <cdr:spPr>
        <a:xfrm xmlns:a="http://schemas.openxmlformats.org/drawingml/2006/main">
          <a:off x="3095625" y="238125"/>
          <a:ext cx="1200150" cy="381000"/>
        </a:xfrm>
        <a:prstGeom xmlns:a="http://schemas.openxmlformats.org/drawingml/2006/main" prst="borderCallout1">
          <a:avLst>
            <a:gd name="adj1" fmla="val 74306"/>
            <a:gd name="adj2" fmla="val -4365"/>
            <a:gd name="adj3" fmla="val 156944"/>
            <a:gd name="adj4" fmla="val -32777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Unnamed Arroyo J / </a:t>
          </a:r>
          <a:b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Fort Bliss Arroy 6</a:t>
          </a:r>
          <a:endParaRPr lang="en-US" sz="900">
            <a:solidFill>
              <a:sysClr val="windowText" lastClr="000000"/>
            </a:solidFill>
            <a:effectLst/>
          </a:endParaRPr>
        </a:p>
        <a:p xmlns:a="http://schemas.openxmlformats.org/drawingml/2006/main">
          <a:endParaRPr lang="en-US" sz="90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0.325</cdr:x>
      <cdr:y>0.73032</cdr:y>
    </cdr:from>
    <cdr:to>
      <cdr:x>0.69514</cdr:x>
      <cdr:y>0.85069</cdr:y>
    </cdr:to>
    <cdr:sp macro="" textlink="">
      <cdr:nvSpPr>
        <cdr:cNvPr id="2" name="Line Callout 1 1"/>
        <cdr:cNvSpPr/>
      </cdr:nvSpPr>
      <cdr:spPr>
        <a:xfrm xmlns:a="http://schemas.openxmlformats.org/drawingml/2006/main">
          <a:off x="1485900" y="2003425"/>
          <a:ext cx="1692275" cy="330200"/>
        </a:xfrm>
        <a:prstGeom xmlns:a="http://schemas.openxmlformats.org/drawingml/2006/main" prst="borderCallout1">
          <a:avLst>
            <a:gd name="adj1" fmla="val -43696"/>
            <a:gd name="adj2" fmla="val 73571"/>
            <a:gd name="adj3" fmla="val -256208"/>
            <a:gd name="adj4" fmla="val 97507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 and 4: Fabens Arroyo DS of Horizon  Boulevard / FM 1281</a:t>
          </a:r>
          <a:endParaRPr lang="en-US" sz="900">
            <a:solidFill>
              <a:sysClr val="windowText" lastClr="000000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0.16528</cdr:x>
      <cdr:y>0.06713</cdr:y>
    </cdr:from>
    <cdr:to>
      <cdr:x>0.42917</cdr:x>
      <cdr:y>0.1875</cdr:y>
    </cdr:to>
    <cdr:sp macro="" textlink="">
      <cdr:nvSpPr>
        <cdr:cNvPr id="3" name="Line Callout 1 2"/>
        <cdr:cNvSpPr/>
      </cdr:nvSpPr>
      <cdr:spPr>
        <a:xfrm xmlns:a="http://schemas.openxmlformats.org/drawingml/2006/main">
          <a:off x="755650" y="184150"/>
          <a:ext cx="1206500" cy="330200"/>
        </a:xfrm>
        <a:prstGeom xmlns:a="http://schemas.openxmlformats.org/drawingml/2006/main" prst="borderCallout1">
          <a:avLst>
            <a:gd name="adj1" fmla="val 109189"/>
            <a:gd name="adj2" fmla="val 14057"/>
            <a:gd name="adj3" fmla="val 280330"/>
            <a:gd name="adj4" fmla="val 69087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1: Headwaters of Pow Wow Canyon Creek</a:t>
          </a:r>
          <a:endParaRPr lang="en-US" sz="900">
            <a:solidFill>
              <a:sysClr val="windowText" lastClr="000000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0.52361</cdr:x>
      <cdr:y>0.0706</cdr:y>
    </cdr:from>
    <cdr:to>
      <cdr:x>0.77083</cdr:x>
      <cdr:y>0.15625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2393950" y="193675"/>
          <a:ext cx="1130300" cy="234950"/>
        </a:xfrm>
        <a:prstGeom xmlns:a="http://schemas.openxmlformats.org/drawingml/2006/main" prst="borderCallout1">
          <a:avLst>
            <a:gd name="adj1" fmla="val 109189"/>
            <a:gd name="adj2" fmla="val 14057"/>
            <a:gd name="adj3" fmla="val 397274"/>
            <a:gd name="adj4" fmla="val 21896"/>
          </a:avLst>
        </a:prstGeom>
        <a:solidFill xmlns:a="http://schemas.openxmlformats.org/drawingml/2006/main">
          <a:schemeClr val="bg1"/>
        </a:solidFill>
        <a:ln xmlns:a="http://schemas.openxmlformats.org/drawingml/2006/main" w="1270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n-US" sz="9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2: Martin Canyon</a:t>
          </a:r>
          <a:endParaRPr lang="en-US" sz="900">
            <a:solidFill>
              <a:sysClr val="windowText" lastClr="000000"/>
            </a:solidFill>
            <a:effectLst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fema.gov/media-library-data/1469144112748-f3c4ecd90cb927cd200b6a3e9da80d8a/Automated_Engineering_Guidance_May_2016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fema.gov/media-library-data/1469144112748-f3c4ecd90cb927cd200b6a3e9da80d8a/Automated_Engineering_Guidance_May_2016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9ABD8-3471-443F-9215-6E633CE90F1A}">
  <dimension ref="A1:W87"/>
  <sheetViews>
    <sheetView tabSelected="1" zoomScale="90" zoomScaleNormal="90" workbookViewId="0">
      <selection activeCell="O56" sqref="O56"/>
    </sheetView>
  </sheetViews>
  <sheetFormatPr defaultColWidth="9.140625" defaultRowHeight="15" x14ac:dyDescent="0.25"/>
  <cols>
    <col min="1" max="1" width="19.7109375" style="21" customWidth="1"/>
    <col min="2" max="2" width="13.42578125" style="21" customWidth="1"/>
    <col min="3" max="3" width="16.7109375" style="21" customWidth="1"/>
    <col min="4" max="4" width="10" style="21" bestFit="1" customWidth="1"/>
    <col min="5" max="5" width="11.42578125" style="21" customWidth="1"/>
    <col min="6" max="9" width="9.5703125" style="21" bestFit="1" customWidth="1"/>
    <col min="10" max="12" width="10.5703125" style="21" bestFit="1" customWidth="1"/>
    <col min="13" max="13" width="0" style="21" hidden="1" customWidth="1"/>
    <col min="14" max="14" width="13.42578125" style="21" customWidth="1"/>
    <col min="15" max="15" width="12.5703125" style="21" customWidth="1"/>
    <col min="16" max="16" width="12.28515625" style="21" customWidth="1"/>
    <col min="17" max="17" width="11.28515625" style="21" customWidth="1"/>
    <col min="18" max="18" width="14.85546875" style="21" customWidth="1"/>
    <col min="19" max="19" width="16.28515625" style="21" customWidth="1"/>
    <col min="20" max="20" width="15.140625" style="21" customWidth="1"/>
    <col min="21" max="21" width="16.7109375" style="21" customWidth="1"/>
    <col min="22" max="22" width="15.28515625" style="21" customWidth="1"/>
    <col min="23" max="23" width="14.140625" style="21" customWidth="1"/>
    <col min="24" max="16384" width="9.140625" style="21"/>
  </cols>
  <sheetData>
    <row r="1" spans="1:23" ht="30.75" thickBot="1" x14ac:dyDescent="0.3">
      <c r="F1" s="143" t="s">
        <v>123</v>
      </c>
      <c r="G1" s="143"/>
      <c r="H1" s="143"/>
      <c r="I1" s="143"/>
      <c r="J1" s="143"/>
      <c r="K1" s="143"/>
      <c r="L1" s="143"/>
      <c r="R1" s="139" t="s">
        <v>185</v>
      </c>
      <c r="S1" s="140" t="s">
        <v>190</v>
      </c>
      <c r="T1" s="141" t="s">
        <v>192</v>
      </c>
      <c r="U1" s="142" t="s">
        <v>193</v>
      </c>
      <c r="V1" s="142" t="s">
        <v>193</v>
      </c>
      <c r="W1" s="142" t="s">
        <v>193</v>
      </c>
    </row>
    <row r="2" spans="1:23" ht="73.5" customHeight="1" thickBot="1" x14ac:dyDescent="0.3">
      <c r="A2" s="66" t="s">
        <v>29</v>
      </c>
      <c r="B2" s="67" t="s">
        <v>3</v>
      </c>
      <c r="C2" s="67" t="s">
        <v>2</v>
      </c>
      <c r="D2" s="120" t="s">
        <v>4</v>
      </c>
      <c r="E2" s="120" t="s">
        <v>0</v>
      </c>
      <c r="F2" s="120" t="s">
        <v>20</v>
      </c>
      <c r="G2" s="120" t="s">
        <v>21</v>
      </c>
      <c r="H2" s="120" t="s">
        <v>22</v>
      </c>
      <c r="I2" s="120" t="s">
        <v>23</v>
      </c>
      <c r="J2" s="120" t="s">
        <v>24</v>
      </c>
      <c r="K2" s="121" t="s">
        <v>25</v>
      </c>
      <c r="L2" s="120" t="s">
        <v>26</v>
      </c>
      <c r="M2" s="120" t="s">
        <v>27</v>
      </c>
      <c r="N2" s="122" t="s">
        <v>126</v>
      </c>
      <c r="O2" s="122" t="s">
        <v>127</v>
      </c>
      <c r="P2" s="123" t="s">
        <v>95</v>
      </c>
      <c r="Q2" s="124" t="s">
        <v>96</v>
      </c>
      <c r="R2" s="125" t="s">
        <v>125</v>
      </c>
      <c r="S2" s="126" t="s">
        <v>189</v>
      </c>
      <c r="T2" s="109" t="s">
        <v>191</v>
      </c>
      <c r="U2" s="111" t="s">
        <v>194</v>
      </c>
      <c r="V2" s="111" t="s">
        <v>194</v>
      </c>
      <c r="W2" s="111" t="s">
        <v>194</v>
      </c>
    </row>
    <row r="3" spans="1:23" x14ac:dyDescent="0.25">
      <c r="A3" s="44" t="s">
        <v>150</v>
      </c>
      <c r="B3" s="38">
        <f>VLOOKUP($A3,'Calibration Points_Basins'!$C$3:$M$8,9,FALSE)</f>
        <v>25</v>
      </c>
      <c r="C3" s="118">
        <f>VLOOKUP($A3,'Calibration Points_Basins'!$C$3:$M$8,11,FALSE)</f>
        <v>2.3630000000000001E-3</v>
      </c>
      <c r="D3" s="42">
        <f>VLOOKUP($A3,'Calibration Points_Basins'!$C$3:$M$8,8,FALSE)</f>
        <v>-7.5999999999999998E-2</v>
      </c>
      <c r="E3" s="43">
        <f>VLOOKUP($A3,'Calibration Points_Basins'!$C$3:$M$8,10,FALSE)</f>
        <v>5.3195819999999996</v>
      </c>
      <c r="F3" s="127">
        <f>($B3^1.398) * ($C3^0.27) * (10^((0.776 *$D3) + 50.98 - (50.3*($E3^-0.0058))))</f>
        <v>224.61366455906705</v>
      </c>
      <c r="G3" s="127">
        <f t="shared" ref="G3:G10" si="0" xml:space="preserve"> ($B3^ 1.308) * ($C3^0.372) * (10^((0.885 * $D3) + 16.62 - (15.32*($E3^-0.0215))))</f>
        <v>421.62263934297243</v>
      </c>
      <c r="H3" s="127">
        <f t="shared" ref="H3:H10" si="1" xml:space="preserve"> ($B3^ 1.203) * ($C3^0.403) * (10^((0.918 * $D3) + 13.62 - (11.97*($E3^-0.0289))))</f>
        <v>586.01427427575879</v>
      </c>
      <c r="I3" s="127">
        <f t="shared" ref="I3:I10" si="2">($B3^ 1.14) * ($C3^0.446) * (10^((0.945 *$D3) + 11.79 - (9.819*($E3^-0.0374))))</f>
        <v>824.884814569274</v>
      </c>
      <c r="J3" s="127">
        <f t="shared" ref="J3:J10" si="3" xml:space="preserve"> ($B3^ 1.105) * ($C3^0.476) * (10^((0.961 * $D3) + 11.17 - (8.997*($E3^-0.0424))))</f>
        <v>1023.2465271550906</v>
      </c>
      <c r="K3" s="128">
        <f xml:space="preserve"> ($B3^ 1.071) * ($C3^0.507) * (10^((0.969 * $D3) + 10.82 - (8.448*($E3^-0.0467))))</f>
        <v>1253.7743377383601</v>
      </c>
      <c r="L3" s="127">
        <f t="shared" ref="L3:L10" si="4" xml:space="preserve"> ($B3^ 0.988) * ($C3^0.569) * (10^((0.976 * $D3) + 10.4 - (7.605*($E3^-0.0554))))</f>
        <v>1905.7143622500132</v>
      </c>
      <c r="M3" s="129">
        <f>K3/E3</f>
        <v>235.69038652630229</v>
      </c>
      <c r="N3" s="130">
        <f>10^(LOG10(K3)-0.3)</f>
        <v>628.37569192395426</v>
      </c>
      <c r="O3" s="130">
        <f>10^(LOG10(K3)+0.3)</f>
        <v>2501.6086875644141</v>
      </c>
      <c r="P3" s="131">
        <f>K3-N3</f>
        <v>625.39864581440588</v>
      </c>
      <c r="Q3" s="132">
        <f>O3-K3</f>
        <v>1247.834349826054</v>
      </c>
      <c r="R3" s="110">
        <v>1026</v>
      </c>
      <c r="S3" s="133">
        <v>1025</v>
      </c>
      <c r="T3" s="101">
        <v>1022</v>
      </c>
      <c r="U3" s="115">
        <v>1025</v>
      </c>
      <c r="V3" s="134">
        <v>1025</v>
      </c>
      <c r="W3" s="101">
        <v>1017</v>
      </c>
    </row>
    <row r="4" spans="1:23" x14ac:dyDescent="0.25">
      <c r="A4" s="44" t="s">
        <v>151</v>
      </c>
      <c r="B4" s="38">
        <f>VLOOKUP($A4,'Calibration Points_Basins'!$C$3:$M$8,9,FALSE)</f>
        <v>25</v>
      </c>
      <c r="C4" s="118">
        <f>VLOOKUP($A4,'Calibration Points_Basins'!$C$3:$M$8,11,FALSE)</f>
        <v>1.8929999999999999E-3</v>
      </c>
      <c r="D4" s="44">
        <f>VLOOKUP($A4,'Calibration Points_Basins'!$C$3:$M$8,8,FALSE)</f>
        <v>-0.16600000000000001</v>
      </c>
      <c r="E4" s="38">
        <f>VLOOKUP($A4,'Calibration Points_Basins'!$C$3:$M$8,10,FALSE)</f>
        <v>23.688686000000001</v>
      </c>
      <c r="F4" s="39">
        <f t="shared" ref="F4:F10" si="5">($B4^1.398) * ($C4^0.27) * (10^((0.776 *$D4) + 50.98 - (50.3*($E4^-0.0058))))</f>
        <v>484.47099884457845</v>
      </c>
      <c r="G4" s="39">
        <f t="shared" si="0"/>
        <v>947.33633706879516</v>
      </c>
      <c r="H4" s="39">
        <f t="shared" si="1"/>
        <v>1343.7599990552437</v>
      </c>
      <c r="I4" s="39">
        <f t="shared" si="2"/>
        <v>1947.6917690947839</v>
      </c>
      <c r="J4" s="39">
        <f t="shared" si="3"/>
        <v>2465.9024091029501</v>
      </c>
      <c r="K4" s="56">
        <f t="shared" ref="K4:K10" si="6" xml:space="preserve"> ($B4^ 1.071) * ($C4^0.507) * (10^((0.969 * $D4) + 10.82 - (8.448*($E4^-0.0467))))</f>
        <v>3080.4842197773223</v>
      </c>
      <c r="L4" s="39">
        <f t="shared" si="4"/>
        <v>4874.7518837372663</v>
      </c>
      <c r="M4" s="40">
        <f t="shared" ref="M4:M10" si="7">K4/E4</f>
        <v>130.04031628336509</v>
      </c>
      <c r="N4" s="70">
        <f t="shared" ref="N4:N10" si="8">10^(LOG10(K4)-0.3)</f>
        <v>1543.8993643426638</v>
      </c>
      <c r="O4" s="70">
        <f t="shared" ref="O4:O10" si="9">10^(LOG10(K4)+0.3)</f>
        <v>6146.3740755780118</v>
      </c>
      <c r="P4" s="41">
        <f t="shared" ref="P4:P10" si="10">K4-N4</f>
        <v>1536.5848554346585</v>
      </c>
      <c r="Q4" s="45">
        <f t="shared" ref="Q4:Q10" si="11">O4-K4</f>
        <v>3065.8898558006895</v>
      </c>
      <c r="R4" s="99">
        <v>5176</v>
      </c>
      <c r="S4" s="102">
        <v>5180</v>
      </c>
      <c r="T4" s="97">
        <v>5184</v>
      </c>
      <c r="U4" s="116">
        <v>5180</v>
      </c>
      <c r="V4" s="135">
        <v>5179</v>
      </c>
      <c r="W4" s="97">
        <v>4944</v>
      </c>
    </row>
    <row r="5" spans="1:23" x14ac:dyDescent="0.25">
      <c r="A5" s="44" t="s">
        <v>152</v>
      </c>
      <c r="B5" s="38">
        <f>VLOOKUP($A5,'Calibration Points_Basins'!$C$3:$M$8,9,FALSE)</f>
        <v>25</v>
      </c>
      <c r="C5" s="118">
        <f>VLOOKUP($A5,'Calibration Points_Basins'!$C$3:$M$8,11,FALSE)</f>
        <v>1.751E-3</v>
      </c>
      <c r="D5" s="44">
        <f>VLOOKUP($A5,'Calibration Points_Basins'!$C$3:$M$8,8,FALSE)</f>
        <v>-5.0000000000000001E-3</v>
      </c>
      <c r="E5" s="38">
        <f>VLOOKUP($A5,'Calibration Points_Basins'!$C$3:$M$8,10,FALSE)</f>
        <v>49.247014</v>
      </c>
      <c r="F5" s="39">
        <f t="shared" si="5"/>
        <v>1023.8650477511167</v>
      </c>
      <c r="G5" s="39">
        <f t="shared" si="0"/>
        <v>2137.1185377761221</v>
      </c>
      <c r="H5" s="39">
        <f t="shared" si="1"/>
        <v>3098.046476059314</v>
      </c>
      <c r="I5" s="39">
        <f t="shared" si="2"/>
        <v>4592.8207934519323</v>
      </c>
      <c r="J5" s="39">
        <f t="shared" si="3"/>
        <v>5901.3320628782967</v>
      </c>
      <c r="K5" s="56">
        <f t="shared" si="6"/>
        <v>7452.6345746028956</v>
      </c>
      <c r="L5" s="39">
        <f t="shared" si="4"/>
        <v>12005.919645086291</v>
      </c>
      <c r="M5" s="40">
        <f t="shared" si="7"/>
        <v>151.33170459031069</v>
      </c>
      <c r="N5" s="70">
        <f t="shared" si="8"/>
        <v>3735.1653056801924</v>
      </c>
      <c r="O5" s="70">
        <f>10^(LOG10(K5)+0.3)</f>
        <v>14869.960913939294</v>
      </c>
      <c r="P5" s="41">
        <f t="shared" si="10"/>
        <v>3717.4692689227031</v>
      </c>
      <c r="Q5" s="45">
        <f t="shared" si="11"/>
        <v>7417.3263393363986</v>
      </c>
      <c r="R5" s="99">
        <v>10604</v>
      </c>
      <c r="S5" s="102">
        <v>10529</v>
      </c>
      <c r="T5" s="97">
        <v>10540</v>
      </c>
      <c r="U5" s="116">
        <v>10529</v>
      </c>
      <c r="V5" s="135">
        <v>10555</v>
      </c>
      <c r="W5" s="97">
        <v>9788</v>
      </c>
    </row>
    <row r="6" spans="1:23" x14ac:dyDescent="0.25">
      <c r="A6" s="44" t="s">
        <v>153</v>
      </c>
      <c r="B6" s="38">
        <f>VLOOKUP($A6,'Calibration Points_Basins'!$C$3:$M$8,9,FALSE)</f>
        <v>25.6</v>
      </c>
      <c r="C6" s="118">
        <f>VLOOKUP($A6,'Calibration Points_Basins'!$C$3:$M$8,11,FALSE)</f>
        <v>1.132E-3</v>
      </c>
      <c r="D6" s="44">
        <f>VLOOKUP($A6,'Calibration Points_Basins'!$C$3:$M$8,8,FALSE)</f>
        <v>-5.8666999999999997E-2</v>
      </c>
      <c r="E6" s="38">
        <f>VLOOKUP($A6,'Calibration Points_Basins'!$C$3:$M$8,10,FALSE)</f>
        <v>219.55644599999999</v>
      </c>
      <c r="F6" s="39">
        <f t="shared" si="5"/>
        <v>2271.6467980017651</v>
      </c>
      <c r="G6" s="39">
        <f t="shared" si="0"/>
        <v>4687.1751021194632</v>
      </c>
      <c r="H6" s="39">
        <f t="shared" si="1"/>
        <v>6761.5134948254727</v>
      </c>
      <c r="I6" s="39">
        <f t="shared" si="2"/>
        <v>10001.715907359039</v>
      </c>
      <c r="J6" s="39">
        <f t="shared" si="3"/>
        <v>12851.498955946807</v>
      </c>
      <c r="K6" s="56">
        <f t="shared" si="6"/>
        <v>16222.662295002639</v>
      </c>
      <c r="L6" s="39">
        <f t="shared" si="4"/>
        <v>26088.070970703808</v>
      </c>
      <c r="M6" s="40">
        <f t="shared" si="7"/>
        <v>73.888344389590998</v>
      </c>
      <c r="N6" s="70">
        <f>10^(LOG10(K6)-0.3)</f>
        <v>8130.5912377018349</v>
      </c>
      <c r="O6" s="70">
        <f t="shared" si="9"/>
        <v>32368.466725685335</v>
      </c>
      <c r="P6" s="41">
        <f t="shared" si="10"/>
        <v>8092.0710573008046</v>
      </c>
      <c r="Q6" s="45">
        <f t="shared" si="11"/>
        <v>16145.804430682696</v>
      </c>
      <c r="R6" s="99">
        <v>28725</v>
      </c>
      <c r="S6" s="102">
        <v>28791</v>
      </c>
      <c r="T6" s="97">
        <v>28783</v>
      </c>
      <c r="U6" s="116">
        <v>28799</v>
      </c>
      <c r="V6" s="135">
        <v>28934</v>
      </c>
      <c r="W6" s="97">
        <v>24820</v>
      </c>
    </row>
    <row r="7" spans="1:23" x14ac:dyDescent="0.25">
      <c r="A7" s="59" t="s">
        <v>137</v>
      </c>
      <c r="B7" s="38">
        <f>VLOOKUP($A7,'Calibration Points_Basins'!$C$3:$M$8,9,FALSE)</f>
        <v>25.571428999999998</v>
      </c>
      <c r="C7" s="118">
        <f>VLOOKUP($A7,'Calibration Points_Basins'!$C$3:$M$8,11,FALSE)</f>
        <v>1.7769999999999999E-3</v>
      </c>
      <c r="D7" s="44">
        <f>VLOOKUP($A7,'Calibration Points_Basins'!$C$3:$M$8,8,FALSE)</f>
        <v>-5.0000000000000001E-3</v>
      </c>
      <c r="E7" s="38">
        <f>VLOOKUP($A7,'Calibration Points_Basins'!$C$3:$M$8,10,FALSE)</f>
        <v>63.543557</v>
      </c>
      <c r="F7" s="39">
        <f t="shared" si="5"/>
        <v>1254.1073911483666</v>
      </c>
      <c r="G7" s="39">
        <f t="shared" si="0"/>
        <v>2642.6585055772039</v>
      </c>
      <c r="H7" s="39">
        <f t="shared" si="1"/>
        <v>3836.7636029923151</v>
      </c>
      <c r="I7" s="39">
        <f t="shared" si="2"/>
        <v>5710.1033995234238</v>
      </c>
      <c r="J7" s="39">
        <f t="shared" si="3"/>
        <v>7359.0156364131662</v>
      </c>
      <c r="K7" s="56">
        <f t="shared" si="6"/>
        <v>9319.5294446625248</v>
      </c>
      <c r="L7" s="39">
        <f t="shared" si="4"/>
        <v>15088.979451741021</v>
      </c>
      <c r="M7" s="40">
        <f t="shared" si="7"/>
        <v>146.66364120382062</v>
      </c>
      <c r="N7" s="70">
        <f t="shared" si="8"/>
        <v>4670.8291810783267</v>
      </c>
      <c r="O7" s="70">
        <f t="shared" si="9"/>
        <v>18594.905894178006</v>
      </c>
      <c r="P7" s="41">
        <f t="shared" si="10"/>
        <v>4648.7002635841982</v>
      </c>
      <c r="Q7" s="45">
        <f t="shared" si="11"/>
        <v>9275.376449515481</v>
      </c>
      <c r="R7" s="99">
        <v>10222</v>
      </c>
      <c r="S7" s="102">
        <v>10239</v>
      </c>
      <c r="T7" s="97">
        <v>10241</v>
      </c>
      <c r="U7" s="116">
        <v>10239</v>
      </c>
      <c r="V7" s="135">
        <v>10355</v>
      </c>
      <c r="W7" s="97">
        <v>10377</v>
      </c>
    </row>
    <row r="8" spans="1:23" ht="15.75" thickBot="1" x14ac:dyDescent="0.3">
      <c r="A8" s="46" t="s">
        <v>138</v>
      </c>
      <c r="B8" s="47">
        <f>VLOOKUP($A8,'Calibration Points_Basins'!$C$3:$M$8,9,FALSE)</f>
        <v>26</v>
      </c>
      <c r="C8" s="119">
        <f>VLOOKUP($A8,'Calibration Points_Basins'!$C$3:$M$8,11,FALSE)</f>
        <v>1.797E-3</v>
      </c>
      <c r="D8" s="46">
        <f>VLOOKUP($A8,'Calibration Points_Basins'!$C$3:$M$8,8,FALSE)</f>
        <v>-5.0000000000000001E-3</v>
      </c>
      <c r="E8" s="47">
        <f>VLOOKUP($A8,'Calibration Points_Basins'!$C$3:$M$8,10,FALSE)</f>
        <v>99.475375999999997</v>
      </c>
      <c r="F8" s="48">
        <f t="shared" si="5"/>
        <v>1726.6925546579905</v>
      </c>
      <c r="G8" s="48">
        <f t="shared" si="0"/>
        <v>3695.3813068375034</v>
      </c>
      <c r="H8" s="48">
        <f t="shared" si="1"/>
        <v>5385.582276987323</v>
      </c>
      <c r="I8" s="48">
        <f t="shared" si="2"/>
        <v>8068.3078762911828</v>
      </c>
      <c r="J8" s="48">
        <f t="shared" si="3"/>
        <v>10450.328087003543</v>
      </c>
      <c r="K8" s="57">
        <f t="shared" si="6"/>
        <v>13296.277634829201</v>
      </c>
      <c r="L8" s="48">
        <f t="shared" si="4"/>
        <v>21713.969268093242</v>
      </c>
      <c r="M8" s="49">
        <f t="shared" si="7"/>
        <v>133.6640098231868</v>
      </c>
      <c r="N8" s="71">
        <f t="shared" si="8"/>
        <v>6663.9246053402203</v>
      </c>
      <c r="O8" s="71">
        <f t="shared" si="9"/>
        <v>26529.561694138247</v>
      </c>
      <c r="P8" s="50">
        <f t="shared" si="10"/>
        <v>6632.3530294889806</v>
      </c>
      <c r="Q8" s="51">
        <f t="shared" si="11"/>
        <v>13233.284059309046</v>
      </c>
      <c r="R8" s="100">
        <v>23912</v>
      </c>
      <c r="S8" s="103">
        <v>23595</v>
      </c>
      <c r="T8" s="98">
        <v>23968</v>
      </c>
      <c r="U8" s="117">
        <v>23948</v>
      </c>
      <c r="V8" s="136">
        <v>23969</v>
      </c>
      <c r="W8" s="98">
        <v>23968</v>
      </c>
    </row>
    <row r="9" spans="1:23" ht="15" hidden="1" customHeight="1" x14ac:dyDescent="0.25">
      <c r="A9" s="60" t="s">
        <v>122</v>
      </c>
      <c r="B9" s="60" t="e">
        <f>VLOOKUP(#REF!,'Calibration Points_Basins'!$B$3:$O$8,8,FALSE)</f>
        <v>#REF!</v>
      </c>
      <c r="C9" s="60" t="e">
        <f>VLOOKUP(#REF!,'Calibration Points_Basins'!$B$3:$O$8,7,FALSE)</f>
        <v>#REF!</v>
      </c>
      <c r="D9" s="60" t="e">
        <f>VLOOKUP(#REF!,'Calibration Points_Basins'!$B$3:$O$8,9,FALSE)</f>
        <v>#REF!</v>
      </c>
      <c r="E9" s="60" t="e">
        <f>VLOOKUP(#REF!,'Calibration Points_Basins'!$B$3:$O$8,3,FALSE)</f>
        <v>#REF!</v>
      </c>
      <c r="F9" s="61" t="e">
        <f t="shared" si="5"/>
        <v>#REF!</v>
      </c>
      <c r="G9" s="61" t="e">
        <f t="shared" si="0"/>
        <v>#REF!</v>
      </c>
      <c r="H9" s="61" t="e">
        <f t="shared" si="1"/>
        <v>#REF!</v>
      </c>
      <c r="I9" s="61" t="e">
        <f t="shared" si="2"/>
        <v>#REF!</v>
      </c>
      <c r="J9" s="61" t="e">
        <f t="shared" si="3"/>
        <v>#REF!</v>
      </c>
      <c r="K9" s="62" t="e">
        <f t="shared" si="6"/>
        <v>#REF!</v>
      </c>
      <c r="L9" s="61" t="e">
        <f t="shared" si="4"/>
        <v>#REF!</v>
      </c>
      <c r="M9" s="63" t="e">
        <f t="shared" si="7"/>
        <v>#REF!</v>
      </c>
      <c r="N9" s="61" t="e">
        <f t="shared" si="8"/>
        <v>#REF!</v>
      </c>
      <c r="O9" s="61" t="e">
        <f t="shared" si="9"/>
        <v>#REF!</v>
      </c>
      <c r="P9" s="64" t="e">
        <f t="shared" si="10"/>
        <v>#REF!</v>
      </c>
      <c r="Q9" s="65" t="e">
        <f t="shared" si="11"/>
        <v>#REF!</v>
      </c>
      <c r="V9" s="114"/>
    </row>
    <row r="10" spans="1:23" ht="15.75" hidden="1" customHeight="1" thickBot="1" x14ac:dyDescent="0.3">
      <c r="A10" s="47" t="s">
        <v>122</v>
      </c>
      <c r="B10" s="47" t="e">
        <f>VLOOKUP(#REF!,'Calibration Points_Basins'!$B$3:$O$8,8,FALSE)</f>
        <v>#REF!</v>
      </c>
      <c r="C10" s="47" t="e">
        <f>VLOOKUP(#REF!,'Calibration Points_Basins'!$B$3:$O$8,7,FALSE)</f>
        <v>#REF!</v>
      </c>
      <c r="D10" s="47" t="e">
        <f>VLOOKUP(#REF!,'Calibration Points_Basins'!$B$3:$O$8,9,FALSE)</f>
        <v>#REF!</v>
      </c>
      <c r="E10" s="47" t="e">
        <f>VLOOKUP(#REF!,'Calibration Points_Basins'!$B$3:$O$8,3,FALSE)</f>
        <v>#REF!</v>
      </c>
      <c r="F10" s="48" t="e">
        <f t="shared" si="5"/>
        <v>#REF!</v>
      </c>
      <c r="G10" s="48" t="e">
        <f t="shared" si="0"/>
        <v>#REF!</v>
      </c>
      <c r="H10" s="48" t="e">
        <f t="shared" si="1"/>
        <v>#REF!</v>
      </c>
      <c r="I10" s="48" t="e">
        <f t="shared" si="2"/>
        <v>#REF!</v>
      </c>
      <c r="J10" s="48" t="e">
        <f t="shared" si="3"/>
        <v>#REF!</v>
      </c>
      <c r="K10" s="57" t="e">
        <f t="shared" si="6"/>
        <v>#REF!</v>
      </c>
      <c r="L10" s="48" t="e">
        <f t="shared" si="4"/>
        <v>#REF!</v>
      </c>
      <c r="M10" s="49" t="e">
        <f t="shared" si="7"/>
        <v>#REF!</v>
      </c>
      <c r="N10" s="48" t="e">
        <f t="shared" si="8"/>
        <v>#REF!</v>
      </c>
      <c r="O10" s="48" t="e">
        <f t="shared" si="9"/>
        <v>#REF!</v>
      </c>
      <c r="P10" s="50" t="e">
        <f t="shared" si="10"/>
        <v>#REF!</v>
      </c>
      <c r="Q10" s="51" t="e">
        <f t="shared" si="11"/>
        <v>#REF!</v>
      </c>
      <c r="V10" s="114"/>
    </row>
    <row r="11" spans="1:23" ht="15.75" thickBot="1" x14ac:dyDescent="0.3">
      <c r="A11" s="3"/>
      <c r="B11" s="3"/>
      <c r="C11" s="3"/>
      <c r="D11" s="3"/>
      <c r="E11" s="3"/>
      <c r="F11" s="4"/>
      <c r="G11" s="4"/>
      <c r="H11" s="4"/>
      <c r="I11" s="4"/>
      <c r="J11" s="4"/>
      <c r="K11" s="4"/>
      <c r="L11" s="4"/>
      <c r="M11" s="5"/>
      <c r="N11" s="4"/>
      <c r="O11" s="4"/>
      <c r="P11" s="53"/>
      <c r="Q11" s="53"/>
      <c r="V11" s="114"/>
    </row>
    <row r="12" spans="1:23" ht="15.75" thickBot="1" x14ac:dyDescent="0.3">
      <c r="A12" s="3"/>
      <c r="B12" s="3"/>
      <c r="C12" s="3"/>
      <c r="D12" s="3"/>
      <c r="E12" s="3"/>
      <c r="F12" s="4"/>
      <c r="G12" s="4"/>
      <c r="H12" s="4"/>
      <c r="I12" s="4"/>
      <c r="J12" s="4"/>
      <c r="K12" s="4"/>
      <c r="L12" s="4"/>
      <c r="M12" s="5"/>
      <c r="N12" s="4"/>
      <c r="O12" s="4"/>
      <c r="P12" s="104" t="s">
        <v>155</v>
      </c>
      <c r="Q12" s="105"/>
      <c r="R12" s="106">
        <v>1421.81</v>
      </c>
      <c r="S12" s="107">
        <v>1421.82</v>
      </c>
      <c r="T12" s="108">
        <v>1423.92</v>
      </c>
      <c r="U12" s="112">
        <v>1423.84</v>
      </c>
      <c r="V12" s="112">
        <v>1423.86</v>
      </c>
      <c r="W12" s="108">
        <v>1423.82</v>
      </c>
    </row>
    <row r="13" spans="1:23" ht="45" x14ac:dyDescent="0.25">
      <c r="A13" s="3"/>
      <c r="B13" s="3"/>
      <c r="C13" s="3"/>
      <c r="D13" s="3"/>
      <c r="E13" s="3"/>
      <c r="F13" s="4"/>
      <c r="G13" s="4"/>
      <c r="H13" s="4"/>
      <c r="I13" s="4"/>
      <c r="J13" s="4"/>
      <c r="K13" s="4"/>
      <c r="L13" s="4"/>
      <c r="M13" s="5"/>
      <c r="N13" s="4"/>
      <c r="O13" s="4"/>
      <c r="P13" s="36"/>
      <c r="Q13" s="36"/>
      <c r="V13" s="137" t="s">
        <v>195</v>
      </c>
      <c r="W13" s="138" t="s">
        <v>196</v>
      </c>
    </row>
    <row r="14" spans="1:23" x14ac:dyDescent="0.25">
      <c r="A14" s="3"/>
      <c r="B14" s="3"/>
      <c r="C14" s="3"/>
      <c r="D14" s="3"/>
      <c r="E14" s="3"/>
      <c r="F14" s="4"/>
      <c r="G14" s="4"/>
      <c r="H14" s="4"/>
      <c r="I14" s="4"/>
      <c r="J14" s="4"/>
      <c r="K14" s="4"/>
      <c r="L14" s="4"/>
      <c r="M14" s="52"/>
      <c r="N14" s="4"/>
      <c r="O14" s="4"/>
      <c r="P14" s="53"/>
      <c r="Q14" s="53"/>
    </row>
    <row r="15" spans="1:23" x14ac:dyDescent="0.25">
      <c r="A15" s="3"/>
      <c r="B15" s="3"/>
      <c r="C15" s="3"/>
      <c r="D15" s="3"/>
      <c r="E15" s="3"/>
      <c r="F15" s="4"/>
      <c r="G15" s="4"/>
      <c r="H15" s="4"/>
      <c r="I15" s="4"/>
      <c r="J15" s="4"/>
      <c r="K15" s="4"/>
      <c r="L15" s="4"/>
      <c r="M15" s="52"/>
      <c r="N15" s="4"/>
      <c r="O15" s="4"/>
      <c r="P15" s="53">
        <f>LOG(O3)</f>
        <v>3.3982193764515123</v>
      </c>
      <c r="Q15" s="53"/>
    </row>
    <row r="16" spans="1:23" x14ac:dyDescent="0.25">
      <c r="A16" s="3"/>
      <c r="B16" s="3"/>
      <c r="C16" s="3"/>
      <c r="D16" s="3"/>
      <c r="E16" s="3"/>
      <c r="F16" s="4"/>
      <c r="G16" s="4"/>
      <c r="H16" s="4"/>
      <c r="I16" s="4"/>
      <c r="J16" s="4"/>
      <c r="K16" s="4"/>
      <c r="L16" s="4"/>
      <c r="M16" s="52"/>
      <c r="N16" s="4"/>
      <c r="O16" s="4"/>
      <c r="P16" s="72">
        <f>LOG(K3)</f>
        <v>3.098219376451512</v>
      </c>
      <c r="Q16" s="53"/>
    </row>
    <row r="17" spans="1:18" x14ac:dyDescent="0.25">
      <c r="A17" s="3"/>
      <c r="B17" s="3"/>
      <c r="C17" s="3"/>
      <c r="D17" s="3"/>
      <c r="E17" s="3"/>
      <c r="F17" s="4"/>
      <c r="G17" s="4"/>
      <c r="H17" s="4"/>
      <c r="I17" s="4"/>
      <c r="J17" s="4"/>
      <c r="K17" s="4"/>
      <c r="L17" s="4"/>
      <c r="M17" s="52"/>
      <c r="N17" s="4"/>
      <c r="O17" s="4"/>
      <c r="P17" s="72">
        <f>0.3*P16</f>
        <v>0.92946581293545361</v>
      </c>
      <c r="Q17" s="53"/>
    </row>
    <row r="18" spans="1:18" x14ac:dyDescent="0.25">
      <c r="A18" s="3"/>
      <c r="B18" s="3"/>
      <c r="C18" s="3"/>
      <c r="D18" s="3"/>
      <c r="E18" s="3"/>
      <c r="F18" s="4"/>
      <c r="G18" s="4"/>
      <c r="H18" s="4"/>
      <c r="I18" s="4"/>
      <c r="J18" s="4"/>
      <c r="K18" s="4"/>
      <c r="L18" s="4"/>
      <c r="M18" s="52"/>
      <c r="N18" s="4"/>
      <c r="O18" s="4"/>
      <c r="P18" s="53">
        <f>P17+P16</f>
        <v>4.0276851893869656</v>
      </c>
      <c r="Q18" s="53"/>
      <c r="R18" s="76" t="e">
        <f>#REF!*K3</f>
        <v>#REF!</v>
      </c>
    </row>
    <row r="19" spans="1:18" x14ac:dyDescent="0.25">
      <c r="A19" s="3"/>
      <c r="B19" s="3"/>
      <c r="C19" s="3"/>
      <c r="D19" s="3"/>
      <c r="E19" s="3"/>
      <c r="F19" s="4"/>
      <c r="G19" s="4"/>
      <c r="H19" s="4"/>
      <c r="I19" s="4"/>
      <c r="J19" s="4"/>
      <c r="K19" s="4"/>
      <c r="L19" s="4"/>
      <c r="M19" s="52"/>
      <c r="N19" s="4"/>
      <c r="O19" s="4"/>
      <c r="P19" s="53">
        <f>10^P18</f>
        <v>10658.232490803788</v>
      </c>
      <c r="Q19" s="53"/>
      <c r="R19" s="76" t="e">
        <f>#REF!*K3</f>
        <v>#REF!</v>
      </c>
    </row>
    <row r="20" spans="1:18" x14ac:dyDescent="0.25">
      <c r="A20" s="3"/>
      <c r="B20" s="3"/>
      <c r="C20" s="3"/>
      <c r="D20" s="3"/>
      <c r="E20" s="3"/>
      <c r="F20" s="4"/>
      <c r="G20" s="4"/>
      <c r="H20" s="4"/>
      <c r="I20" s="4"/>
      <c r="J20" s="4"/>
      <c r="K20" s="4"/>
      <c r="L20" s="4"/>
      <c r="M20" s="52"/>
      <c r="N20" s="4"/>
      <c r="O20" s="4"/>
      <c r="P20" s="53" t="s">
        <v>130</v>
      </c>
      <c r="Q20" s="75">
        <f>10^((1-0.3)*(LOG($K$3)))</f>
        <v>147.48693944587774</v>
      </c>
    </row>
    <row r="21" spans="1:18" x14ac:dyDescent="0.25">
      <c r="A21" s="3"/>
      <c r="B21" s="3"/>
      <c r="C21" s="3"/>
      <c r="D21" s="3"/>
      <c r="E21" s="3"/>
      <c r="F21" s="4"/>
      <c r="G21" s="4"/>
      <c r="H21" s="4"/>
      <c r="I21" s="4"/>
      <c r="J21" s="4"/>
      <c r="K21" s="4"/>
      <c r="L21" s="4"/>
      <c r="M21" s="52"/>
      <c r="N21" s="4"/>
      <c r="O21" s="4"/>
      <c r="P21" s="53" t="s">
        <v>131</v>
      </c>
      <c r="Q21" s="75">
        <f>10^((1+0.3)*(LOG($K$3)))</f>
        <v>10658.232490803788</v>
      </c>
    </row>
    <row r="22" spans="1:18" x14ac:dyDescent="0.25">
      <c r="A22" s="3"/>
      <c r="B22" s="3"/>
      <c r="C22" s="3"/>
      <c r="D22" s="3"/>
      <c r="E22" s="3"/>
      <c r="F22" s="4"/>
      <c r="G22" s="4"/>
      <c r="H22" s="4"/>
      <c r="I22" s="4"/>
      <c r="J22" s="4"/>
      <c r="K22" s="4"/>
      <c r="L22" s="4"/>
      <c r="M22" s="52"/>
      <c r="N22" s="4"/>
      <c r="O22" s="4"/>
      <c r="P22" s="53"/>
      <c r="Q22" s="53"/>
    </row>
    <row r="23" spans="1:18" x14ac:dyDescent="0.25">
      <c r="A23" s="3"/>
      <c r="B23" s="3"/>
      <c r="C23" s="3"/>
      <c r="D23" s="3"/>
      <c r="E23" s="3"/>
      <c r="F23" s="4"/>
      <c r="G23" s="4"/>
      <c r="H23" s="4"/>
      <c r="I23" s="4"/>
      <c r="J23" s="4"/>
      <c r="K23" s="4"/>
      <c r="L23" s="4"/>
      <c r="M23" s="52"/>
      <c r="N23" s="4"/>
      <c r="O23" s="4"/>
      <c r="P23" s="53"/>
      <c r="Q23" s="53"/>
    </row>
    <row r="24" spans="1:18" x14ac:dyDescent="0.25">
      <c r="A24" s="3"/>
      <c r="B24" s="3"/>
      <c r="C24" s="3"/>
      <c r="D24" s="3"/>
      <c r="E24" s="3"/>
      <c r="F24" s="4"/>
      <c r="G24" s="4"/>
      <c r="H24" s="4"/>
      <c r="I24" s="4"/>
      <c r="J24" s="4"/>
      <c r="K24" s="4"/>
      <c r="L24" s="4"/>
      <c r="M24" s="52"/>
      <c r="N24" s="4"/>
      <c r="O24" s="4"/>
      <c r="P24" s="53"/>
      <c r="Q24" s="53"/>
    </row>
    <row r="25" spans="1:18" x14ac:dyDescent="0.25">
      <c r="A25" s="3"/>
      <c r="B25" s="3"/>
      <c r="C25" s="3"/>
      <c r="D25" s="3"/>
      <c r="E25" s="3"/>
      <c r="F25" s="4"/>
      <c r="G25" s="4"/>
      <c r="H25" s="4"/>
      <c r="I25" s="4"/>
      <c r="J25" s="4"/>
      <c r="K25" s="4"/>
      <c r="L25" s="4"/>
      <c r="M25" s="52"/>
      <c r="N25" s="4"/>
      <c r="O25" s="4"/>
      <c r="P25" s="53"/>
      <c r="Q25" s="53"/>
    </row>
    <row r="26" spans="1:18" x14ac:dyDescent="0.25">
      <c r="A26" s="3"/>
      <c r="B26" s="3"/>
      <c r="C26" s="3"/>
      <c r="D26" s="3"/>
      <c r="E26" s="3"/>
      <c r="F26" s="4"/>
      <c r="G26" s="4"/>
      <c r="H26" s="4"/>
      <c r="I26" s="4"/>
      <c r="J26" s="4"/>
      <c r="K26" s="4"/>
      <c r="L26" s="4"/>
      <c r="M26" s="52"/>
      <c r="N26" s="4"/>
      <c r="O26" s="4"/>
      <c r="P26" s="53"/>
      <c r="Q26" s="53"/>
    </row>
    <row r="27" spans="1:18" x14ac:dyDescent="0.25">
      <c r="A27" s="3"/>
      <c r="B27" s="3"/>
      <c r="C27" s="3"/>
      <c r="D27" s="3"/>
      <c r="E27" s="3"/>
      <c r="F27" s="4"/>
      <c r="G27" s="4"/>
      <c r="H27" s="4"/>
      <c r="I27" s="4"/>
      <c r="J27" s="4"/>
      <c r="K27" s="4"/>
      <c r="L27" s="4"/>
      <c r="M27" s="52"/>
      <c r="N27" s="4"/>
      <c r="O27" s="4"/>
      <c r="P27" s="53"/>
      <c r="Q27" s="53"/>
    </row>
    <row r="28" spans="1:18" x14ac:dyDescent="0.25">
      <c r="A28" s="3"/>
      <c r="B28" s="3"/>
      <c r="C28" s="3"/>
      <c r="D28" s="3"/>
      <c r="E28" s="3"/>
      <c r="F28" s="4"/>
      <c r="G28" s="4"/>
      <c r="H28" s="4"/>
      <c r="I28" s="4"/>
      <c r="J28" s="4"/>
      <c r="K28" s="4"/>
      <c r="L28" s="4"/>
      <c r="M28" s="52"/>
      <c r="N28" s="4"/>
      <c r="O28" s="4"/>
      <c r="P28" s="53"/>
      <c r="Q28" s="53"/>
    </row>
    <row r="29" spans="1:18" x14ac:dyDescent="0.25">
      <c r="A29" s="3"/>
      <c r="B29" s="3"/>
      <c r="C29" s="3"/>
      <c r="D29" s="3"/>
      <c r="E29" s="3"/>
      <c r="F29" s="4"/>
      <c r="G29" s="4"/>
      <c r="H29" s="4"/>
      <c r="I29" s="4"/>
      <c r="J29" s="4"/>
      <c r="K29" s="4"/>
      <c r="L29" s="4"/>
      <c r="M29" s="52"/>
      <c r="N29" s="4"/>
      <c r="O29" s="4"/>
      <c r="P29" s="53"/>
      <c r="Q29" s="53"/>
    </row>
    <row r="30" spans="1:18" x14ac:dyDescent="0.25">
      <c r="A30" s="3"/>
      <c r="B30" s="3"/>
      <c r="C30" s="3"/>
      <c r="D30" s="3"/>
      <c r="E30" s="3"/>
      <c r="F30" s="4"/>
      <c r="G30" s="4"/>
      <c r="H30" s="4"/>
      <c r="I30" s="4"/>
      <c r="J30" s="4"/>
      <c r="K30" s="4"/>
      <c r="L30" s="4"/>
      <c r="M30" s="52"/>
      <c r="N30" s="4"/>
      <c r="O30" s="4"/>
      <c r="P30" s="53"/>
      <c r="Q30" s="53"/>
    </row>
    <row r="31" spans="1:18" x14ac:dyDescent="0.25">
      <c r="A31" s="3"/>
      <c r="B31" s="3"/>
      <c r="C31" s="3"/>
      <c r="D31" s="3"/>
      <c r="E31" s="3"/>
      <c r="F31" s="4"/>
      <c r="G31" s="4"/>
      <c r="H31" s="4"/>
      <c r="I31" s="4"/>
      <c r="J31" s="4"/>
      <c r="K31" s="4"/>
      <c r="L31" s="4"/>
      <c r="M31" s="52"/>
      <c r="N31" s="4"/>
      <c r="O31" s="4"/>
      <c r="P31" s="53"/>
      <c r="Q31" s="53"/>
    </row>
    <row r="32" spans="1:18" x14ac:dyDescent="0.25">
      <c r="A32" s="3"/>
      <c r="B32" s="3"/>
      <c r="C32" s="3"/>
      <c r="D32" s="3"/>
      <c r="E32" s="3"/>
      <c r="F32" s="4"/>
      <c r="G32" s="4"/>
      <c r="H32" s="4"/>
      <c r="I32" s="4"/>
      <c r="J32" s="4"/>
      <c r="K32" s="4"/>
      <c r="L32" s="4"/>
      <c r="M32" s="52"/>
      <c r="N32" s="4"/>
      <c r="O32" s="4"/>
      <c r="P32" s="53"/>
      <c r="Q32" s="53"/>
    </row>
    <row r="33" spans="1:17" x14ac:dyDescent="0.25">
      <c r="A33" s="3"/>
      <c r="B33" s="3"/>
      <c r="C33" s="3"/>
      <c r="D33" s="3"/>
      <c r="E33" s="3"/>
      <c r="F33" s="4"/>
      <c r="G33" s="4"/>
      <c r="H33" s="4"/>
      <c r="I33" s="4"/>
      <c r="J33" s="4"/>
      <c r="K33" s="4"/>
      <c r="L33" s="4"/>
      <c r="M33" s="52"/>
      <c r="N33" s="4"/>
      <c r="O33" s="4"/>
      <c r="P33" s="53"/>
      <c r="Q33" s="53"/>
    </row>
    <row r="34" spans="1:17" x14ac:dyDescent="0.25">
      <c r="A34" s="3"/>
      <c r="B34" s="3"/>
      <c r="C34" s="3"/>
      <c r="D34" s="3"/>
      <c r="E34" s="3"/>
      <c r="F34" s="4"/>
      <c r="G34" s="4"/>
      <c r="H34" s="4"/>
      <c r="I34" s="4"/>
      <c r="J34" s="4"/>
      <c r="K34" s="4"/>
      <c r="L34" s="4"/>
      <c r="M34" s="52"/>
      <c r="N34" s="4"/>
      <c r="O34" s="4"/>
      <c r="P34" s="53"/>
      <c r="Q34" s="53"/>
    </row>
    <row r="35" spans="1:17" x14ac:dyDescent="0.25">
      <c r="A35" s="3"/>
      <c r="B35" s="3"/>
      <c r="C35" s="3"/>
      <c r="D35" s="3"/>
      <c r="E35" s="3"/>
      <c r="F35" s="4"/>
      <c r="G35" s="4"/>
      <c r="H35" s="4"/>
      <c r="I35" s="4"/>
      <c r="J35" s="4"/>
      <c r="K35" s="4"/>
      <c r="L35" s="4"/>
      <c r="M35" s="52"/>
      <c r="N35" s="4"/>
      <c r="O35" s="4"/>
      <c r="P35" s="53"/>
      <c r="Q35" s="53"/>
    </row>
    <row r="36" spans="1:17" x14ac:dyDescent="0.25">
      <c r="A36" s="3"/>
      <c r="B36" s="3"/>
      <c r="C36" s="3"/>
      <c r="D36" s="3"/>
      <c r="E36" s="3"/>
      <c r="F36" s="4"/>
      <c r="G36" s="4"/>
      <c r="H36" s="4"/>
      <c r="I36" s="4"/>
      <c r="J36" s="4"/>
      <c r="K36" s="4"/>
      <c r="L36" s="4"/>
      <c r="M36" s="52"/>
      <c r="N36" s="4"/>
      <c r="O36" s="4"/>
      <c r="P36" s="53"/>
      <c r="Q36" s="53"/>
    </row>
    <row r="37" spans="1:17" x14ac:dyDescent="0.25">
      <c r="A37" s="3"/>
      <c r="B37" s="3"/>
      <c r="C37" s="3"/>
      <c r="D37" s="3"/>
      <c r="E37" s="3"/>
      <c r="F37" s="4"/>
      <c r="G37" s="4"/>
      <c r="H37" s="4"/>
      <c r="I37" s="4"/>
      <c r="J37" s="4"/>
      <c r="K37" s="4"/>
      <c r="L37" s="4"/>
      <c r="M37" s="52"/>
      <c r="N37" s="4"/>
      <c r="O37" s="4"/>
      <c r="P37" s="53"/>
      <c r="Q37" s="53"/>
    </row>
    <row r="38" spans="1:17" x14ac:dyDescent="0.25">
      <c r="A38" s="3"/>
      <c r="B38" s="3"/>
      <c r="C38" s="3"/>
      <c r="D38" s="3"/>
      <c r="E38" s="3"/>
      <c r="F38" s="4"/>
      <c r="G38" s="4"/>
      <c r="H38" s="4"/>
      <c r="I38" s="4"/>
      <c r="J38" s="4"/>
      <c r="K38" s="4"/>
      <c r="L38" s="4"/>
      <c r="M38" s="52"/>
      <c r="N38" s="4"/>
      <c r="O38" s="4"/>
      <c r="P38" s="53"/>
      <c r="Q38" s="53"/>
    </row>
    <row r="39" spans="1:17" x14ac:dyDescent="0.25">
      <c r="A39" s="3"/>
      <c r="B39" s="3"/>
      <c r="C39" s="3"/>
      <c r="D39" s="3"/>
      <c r="E39" s="3"/>
      <c r="F39" s="4"/>
      <c r="G39" s="4"/>
      <c r="H39" s="4"/>
      <c r="I39" s="4"/>
      <c r="J39" s="4"/>
      <c r="K39" s="4"/>
      <c r="L39" s="4"/>
      <c r="M39" s="52"/>
      <c r="N39" s="4"/>
      <c r="O39" s="4"/>
      <c r="P39" s="53"/>
      <c r="Q39" s="53"/>
    </row>
    <row r="40" spans="1:17" x14ac:dyDescent="0.25">
      <c r="A40" s="3"/>
      <c r="B40" s="3"/>
      <c r="C40" s="3"/>
      <c r="D40" s="3"/>
      <c r="E40" s="3"/>
      <c r="F40" s="4"/>
      <c r="G40" s="4"/>
      <c r="H40" s="4"/>
      <c r="I40" s="4"/>
      <c r="J40" s="4"/>
      <c r="K40" s="4"/>
      <c r="L40" s="4"/>
      <c r="M40" s="52"/>
      <c r="N40" s="4"/>
      <c r="O40" s="4"/>
      <c r="P40" s="53"/>
      <c r="Q40" s="53"/>
    </row>
    <row r="41" spans="1:17" x14ac:dyDescent="0.25">
      <c r="A41" s="3"/>
      <c r="B41" s="3"/>
      <c r="C41" s="3" t="s">
        <v>128</v>
      </c>
      <c r="D41" s="3">
        <v>1000</v>
      </c>
      <c r="E41" s="3"/>
      <c r="F41" s="4"/>
      <c r="G41" s="4"/>
      <c r="H41" s="4"/>
      <c r="I41" s="4"/>
      <c r="J41" s="4"/>
      <c r="K41" s="4"/>
      <c r="L41" s="4"/>
      <c r="M41" s="52"/>
      <c r="N41" s="4"/>
      <c r="O41" s="4"/>
      <c r="P41" s="53"/>
      <c r="Q41" s="53"/>
    </row>
    <row r="42" spans="1:17" x14ac:dyDescent="0.25">
      <c r="A42" s="3"/>
      <c r="B42" s="3"/>
      <c r="C42" s="3"/>
      <c r="D42" s="3">
        <f>334*1000^0.576</f>
        <v>17854.449603858844</v>
      </c>
      <c r="E42" s="3"/>
      <c r="F42" s="4"/>
      <c r="G42" s="4"/>
      <c r="H42" s="4"/>
      <c r="I42" s="4"/>
      <c r="J42" s="4"/>
      <c r="K42" s="4"/>
      <c r="L42" s="4"/>
      <c r="M42" s="52"/>
      <c r="N42" s="4"/>
      <c r="O42" s="4"/>
      <c r="P42" s="53"/>
      <c r="Q42" s="53"/>
    </row>
    <row r="43" spans="1:17" x14ac:dyDescent="0.25">
      <c r="A43" s="3"/>
      <c r="B43" s="3"/>
      <c r="C43" s="3"/>
      <c r="D43" s="3">
        <f>D42*(0.46+1)</f>
        <v>26067.49642163391</v>
      </c>
      <c r="E43" s="3"/>
      <c r="F43" s="4"/>
      <c r="G43" s="4"/>
      <c r="H43" s="4"/>
      <c r="I43" s="4"/>
      <c r="J43" s="4"/>
      <c r="K43" s="4"/>
      <c r="L43" s="4"/>
      <c r="M43" s="52"/>
      <c r="N43" s="4"/>
      <c r="O43" s="4"/>
      <c r="P43" s="53"/>
      <c r="Q43" s="53"/>
    </row>
    <row r="44" spans="1:17" x14ac:dyDescent="0.25">
      <c r="A44" s="3"/>
      <c r="B44" s="3"/>
      <c r="C44" s="3"/>
      <c r="D44" s="3">
        <f>D42*(1-0.46)</f>
        <v>9641.4027860837759</v>
      </c>
      <c r="E44" s="3"/>
      <c r="F44" s="4"/>
      <c r="G44" s="4"/>
      <c r="H44" s="4"/>
      <c r="I44" s="4"/>
      <c r="J44" s="4"/>
      <c r="K44" s="4"/>
      <c r="L44" s="4"/>
      <c r="M44" s="52"/>
      <c r="N44" s="4"/>
      <c r="O44" s="4"/>
      <c r="P44" s="53"/>
      <c r="Q44" s="53"/>
    </row>
    <row r="45" spans="1:17" x14ac:dyDescent="0.25">
      <c r="A45" s="3"/>
      <c r="B45" s="3"/>
      <c r="C45" s="3"/>
      <c r="D45" s="3"/>
      <c r="E45" s="3"/>
      <c r="F45" s="4"/>
      <c r="G45" s="4"/>
      <c r="H45" s="4"/>
      <c r="I45" s="4"/>
      <c r="J45" s="4"/>
      <c r="K45" s="4"/>
      <c r="L45" s="4"/>
      <c r="M45" s="52"/>
      <c r="N45" s="4"/>
      <c r="O45" s="4"/>
      <c r="P45" s="53"/>
      <c r="Q45" s="53"/>
    </row>
    <row r="46" spans="1:17" x14ac:dyDescent="0.25">
      <c r="A46" s="3"/>
      <c r="B46" s="3"/>
      <c r="C46" s="3"/>
      <c r="D46" s="3"/>
      <c r="E46" s="3"/>
      <c r="F46" s="4"/>
      <c r="G46" s="4"/>
      <c r="H46" s="4"/>
      <c r="I46" s="4"/>
      <c r="J46" s="4"/>
      <c r="K46" s="4"/>
      <c r="L46" s="4"/>
      <c r="M46" s="52"/>
      <c r="N46" s="4"/>
      <c r="O46" s="4"/>
      <c r="P46" s="53"/>
      <c r="Q46" s="53"/>
    </row>
    <row r="47" spans="1:17" x14ac:dyDescent="0.25">
      <c r="A47" s="3"/>
      <c r="B47" s="3"/>
      <c r="C47" s="3"/>
      <c r="D47" s="3"/>
      <c r="E47" s="3"/>
      <c r="F47" s="4"/>
      <c r="G47" s="4"/>
      <c r="H47" s="4"/>
      <c r="I47" s="4"/>
      <c r="J47" s="4"/>
      <c r="K47" s="4"/>
      <c r="L47" s="4"/>
      <c r="M47" s="52"/>
      <c r="N47" s="4"/>
      <c r="O47" s="4"/>
      <c r="P47" s="53"/>
      <c r="Q47" s="53"/>
    </row>
    <row r="48" spans="1:17" x14ac:dyDescent="0.25">
      <c r="A48" s="3"/>
      <c r="B48" s="3"/>
      <c r="C48" s="3"/>
      <c r="D48" s="3"/>
      <c r="E48" s="3"/>
      <c r="F48" s="4"/>
      <c r="G48" s="4"/>
      <c r="H48" s="4"/>
      <c r="I48" s="4"/>
      <c r="J48" s="4"/>
      <c r="K48" s="4"/>
      <c r="L48" s="4"/>
      <c r="M48" s="52"/>
      <c r="N48" s="4"/>
      <c r="O48" s="4"/>
      <c r="P48" s="53"/>
      <c r="Q48" s="53"/>
    </row>
    <row r="49" spans="1:17" x14ac:dyDescent="0.25">
      <c r="A49" s="3"/>
      <c r="B49" s="3"/>
      <c r="C49" s="3"/>
      <c r="D49" s="3"/>
      <c r="E49" s="3"/>
      <c r="F49" s="4"/>
      <c r="G49" s="4"/>
      <c r="H49" s="4"/>
      <c r="I49" s="4"/>
      <c r="J49" s="4"/>
      <c r="K49" s="4"/>
      <c r="L49" s="4"/>
      <c r="M49" s="52"/>
      <c r="N49" s="4"/>
      <c r="O49" s="4"/>
      <c r="P49" s="53"/>
      <c r="Q49" s="53"/>
    </row>
    <row r="50" spans="1:17" x14ac:dyDescent="0.25">
      <c r="A50" s="3"/>
      <c r="B50" s="3"/>
      <c r="C50" s="3"/>
      <c r="D50" s="3"/>
      <c r="E50" s="3"/>
      <c r="F50" s="4"/>
      <c r="G50" s="4"/>
      <c r="H50" s="4"/>
      <c r="I50" s="4"/>
      <c r="J50" s="4"/>
      <c r="K50" s="4"/>
      <c r="L50" s="4"/>
      <c r="M50" s="52"/>
      <c r="N50" s="4"/>
      <c r="O50" s="4"/>
      <c r="P50" s="53"/>
      <c r="Q50" s="53"/>
    </row>
    <row r="51" spans="1:17" x14ac:dyDescent="0.25">
      <c r="A51" s="3"/>
      <c r="B51" s="3"/>
      <c r="C51" s="3"/>
      <c r="D51" s="3"/>
      <c r="E51" s="3"/>
      <c r="F51" s="4"/>
      <c r="G51" s="4"/>
      <c r="H51" s="4"/>
      <c r="I51" s="4"/>
      <c r="J51" s="4"/>
      <c r="K51" s="4"/>
      <c r="L51" s="4"/>
      <c r="M51" s="52"/>
      <c r="N51" s="4"/>
      <c r="O51" s="4"/>
      <c r="P51" s="53"/>
      <c r="Q51" s="53"/>
    </row>
    <row r="52" spans="1:17" x14ac:dyDescent="0.25">
      <c r="A52" s="3"/>
      <c r="B52" s="3"/>
      <c r="C52" s="3"/>
      <c r="D52" s="3"/>
      <c r="E52" s="3"/>
      <c r="F52" s="4"/>
      <c r="G52" s="4"/>
      <c r="H52" s="4"/>
      <c r="I52" s="4"/>
      <c r="J52" s="4"/>
      <c r="K52" s="4"/>
      <c r="L52" s="4"/>
      <c r="M52" s="52"/>
      <c r="N52" s="4"/>
      <c r="O52" s="4"/>
      <c r="P52" s="53"/>
      <c r="Q52" s="53"/>
    </row>
    <row r="53" spans="1:17" x14ac:dyDescent="0.25">
      <c r="A53" s="3"/>
      <c r="B53" s="3"/>
      <c r="C53" s="3"/>
      <c r="D53" s="3"/>
      <c r="E53" s="3"/>
      <c r="F53" s="4"/>
      <c r="G53" s="4"/>
      <c r="H53" s="4"/>
      <c r="I53" s="4"/>
      <c r="J53" s="4"/>
      <c r="K53" s="4"/>
      <c r="L53" s="4"/>
      <c r="M53" s="52"/>
      <c r="N53" s="4"/>
      <c r="O53" s="4"/>
      <c r="P53" s="53"/>
      <c r="Q53" s="53"/>
    </row>
    <row r="54" spans="1:17" x14ac:dyDescent="0.25">
      <c r="A54" s="3"/>
      <c r="B54" s="3"/>
      <c r="C54" s="3"/>
      <c r="D54" s="3"/>
      <c r="E54" s="3"/>
      <c r="F54" s="4"/>
      <c r="G54" s="4"/>
      <c r="H54" s="4"/>
      <c r="I54" s="4"/>
      <c r="J54" s="4"/>
      <c r="K54" s="4"/>
      <c r="L54" s="4"/>
      <c r="M54" s="52"/>
      <c r="N54" s="4"/>
      <c r="O54" s="4"/>
      <c r="P54" s="53"/>
      <c r="Q54" s="53"/>
    </row>
    <row r="55" spans="1:17" x14ac:dyDescent="0.25">
      <c r="A55" s="3"/>
      <c r="B55" s="3"/>
      <c r="C55" s="3"/>
      <c r="D55" s="3"/>
      <c r="E55" s="3"/>
      <c r="F55" s="4"/>
      <c r="G55" s="4"/>
      <c r="H55" s="4"/>
      <c r="I55" s="4"/>
      <c r="J55" s="4"/>
      <c r="K55" s="4"/>
      <c r="L55" s="4"/>
      <c r="M55" s="52"/>
      <c r="N55" s="4"/>
      <c r="O55" s="4"/>
      <c r="P55" s="3"/>
      <c r="Q55" s="3"/>
    </row>
    <row r="56" spans="1:17" x14ac:dyDescent="0.25">
      <c r="A56" s="3"/>
      <c r="B56" s="3"/>
      <c r="C56" s="3"/>
      <c r="D56" s="3"/>
      <c r="E56" s="3"/>
      <c r="F56" s="4"/>
      <c r="G56" s="4"/>
      <c r="H56" s="4"/>
      <c r="I56" s="4"/>
      <c r="J56" s="4"/>
      <c r="K56" s="4"/>
      <c r="L56" s="4"/>
      <c r="M56" s="52"/>
      <c r="N56" s="4"/>
      <c r="O56" s="4"/>
      <c r="P56" s="3"/>
      <c r="Q56" s="3"/>
    </row>
    <row r="57" spans="1:17" x14ac:dyDescent="0.25">
      <c r="A57" s="3"/>
      <c r="B57" s="3"/>
      <c r="C57" s="3"/>
      <c r="D57" s="3"/>
      <c r="E57" s="3"/>
      <c r="F57" s="4"/>
      <c r="G57" s="4"/>
      <c r="H57" s="4"/>
      <c r="I57" s="4"/>
      <c r="J57" s="4"/>
      <c r="K57" s="4"/>
      <c r="L57" s="4"/>
      <c r="M57" s="52"/>
      <c r="N57" s="4"/>
      <c r="O57" s="4"/>
      <c r="P57" s="3"/>
      <c r="Q57" s="3"/>
    </row>
    <row r="58" spans="1:17" x14ac:dyDescent="0.25">
      <c r="A58" s="3"/>
      <c r="B58" s="3"/>
      <c r="C58" s="3"/>
      <c r="D58" s="3"/>
      <c r="E58" s="3"/>
      <c r="F58" s="4"/>
      <c r="G58" s="4"/>
      <c r="H58" s="4"/>
      <c r="I58" s="4"/>
      <c r="J58" s="4"/>
      <c r="K58" s="4"/>
      <c r="L58" s="4"/>
      <c r="M58" s="52"/>
      <c r="N58" s="4"/>
      <c r="O58" s="4"/>
      <c r="P58" s="3"/>
      <c r="Q58" s="3"/>
    </row>
    <row r="59" spans="1:17" x14ac:dyDescent="0.25">
      <c r="A59" s="3"/>
      <c r="B59" s="3"/>
      <c r="C59" s="3"/>
      <c r="D59" s="3"/>
      <c r="E59" s="3"/>
      <c r="F59" s="4"/>
      <c r="G59" s="4"/>
      <c r="H59" s="4"/>
      <c r="I59" s="4"/>
      <c r="J59" s="4"/>
      <c r="K59" s="4"/>
      <c r="L59" s="4"/>
      <c r="M59" s="52"/>
      <c r="N59" s="4"/>
      <c r="O59" s="4"/>
      <c r="P59" s="3"/>
      <c r="Q59" s="3"/>
    </row>
    <row r="60" spans="1:17" x14ac:dyDescent="0.25">
      <c r="A60" s="3"/>
      <c r="B60" s="3"/>
      <c r="C60" s="3"/>
      <c r="D60" s="3"/>
      <c r="E60" s="3"/>
      <c r="F60" s="4"/>
      <c r="G60" s="4"/>
      <c r="H60" s="4"/>
      <c r="I60" s="4"/>
      <c r="J60" s="4"/>
      <c r="K60" s="4"/>
      <c r="L60" s="4"/>
      <c r="M60" s="52"/>
      <c r="N60" s="4"/>
      <c r="O60" s="4"/>
      <c r="P60" s="3"/>
      <c r="Q60" s="3"/>
    </row>
    <row r="61" spans="1:17" x14ac:dyDescent="0.25">
      <c r="A61" s="3"/>
      <c r="B61" s="3"/>
      <c r="C61" s="3"/>
      <c r="D61" s="3"/>
      <c r="E61" s="3"/>
      <c r="F61" s="4"/>
      <c r="G61" s="4"/>
      <c r="H61" s="4"/>
      <c r="I61" s="4"/>
      <c r="J61" s="4"/>
      <c r="K61" s="4"/>
      <c r="L61" s="4"/>
      <c r="M61" s="52"/>
      <c r="N61" s="4"/>
      <c r="O61" s="4"/>
      <c r="P61" s="3"/>
      <c r="Q61" s="3"/>
    </row>
    <row r="62" spans="1:17" x14ac:dyDescent="0.25">
      <c r="A62" s="3"/>
      <c r="B62" s="3"/>
      <c r="C62" s="3"/>
      <c r="D62" s="3"/>
      <c r="E62" s="3"/>
      <c r="F62" s="4"/>
      <c r="G62" s="4"/>
      <c r="H62" s="4"/>
      <c r="I62" s="4"/>
      <c r="J62" s="4"/>
      <c r="K62" s="4"/>
      <c r="L62" s="4"/>
      <c r="M62" s="52"/>
      <c r="N62" s="4"/>
      <c r="O62" s="4"/>
      <c r="P62" s="3"/>
      <c r="Q62" s="3"/>
    </row>
    <row r="63" spans="1:17" x14ac:dyDescent="0.25">
      <c r="A63" s="3"/>
      <c r="B63" s="3"/>
      <c r="C63" s="3"/>
      <c r="D63" s="3"/>
      <c r="E63" s="3"/>
      <c r="F63" s="4"/>
      <c r="G63" s="4"/>
      <c r="H63" s="4"/>
      <c r="I63" s="4"/>
      <c r="J63" s="4"/>
      <c r="K63" s="4"/>
      <c r="L63" s="4"/>
      <c r="M63" s="52"/>
      <c r="N63" s="4"/>
      <c r="O63" s="4"/>
      <c r="P63" s="3"/>
      <c r="Q63" s="3"/>
    </row>
    <row r="64" spans="1:17" x14ac:dyDescent="0.25">
      <c r="A64" s="3"/>
      <c r="B64" s="3"/>
      <c r="C64" s="3"/>
      <c r="D64" s="3"/>
      <c r="E64" s="3"/>
      <c r="F64" s="4"/>
      <c r="G64" s="4"/>
      <c r="H64" s="4"/>
      <c r="I64" s="4"/>
      <c r="J64" s="4"/>
      <c r="K64" s="4"/>
      <c r="L64" s="4"/>
      <c r="M64" s="52"/>
      <c r="N64" s="4"/>
      <c r="O64" s="4"/>
      <c r="P64" s="3"/>
      <c r="Q64" s="3"/>
    </row>
    <row r="65" spans="1:17" x14ac:dyDescent="0.25">
      <c r="A65" s="3"/>
      <c r="B65" s="3"/>
      <c r="C65" s="3"/>
      <c r="D65" s="3"/>
      <c r="E65" s="3"/>
      <c r="F65" s="4"/>
      <c r="G65" s="4"/>
      <c r="H65" s="4"/>
      <c r="I65" s="4"/>
      <c r="J65" s="4"/>
      <c r="K65" s="4"/>
      <c r="L65" s="4"/>
      <c r="M65" s="52"/>
      <c r="N65" s="4"/>
      <c r="O65" s="4"/>
      <c r="P65" s="3"/>
      <c r="Q65" s="3"/>
    </row>
    <row r="66" spans="1:17" x14ac:dyDescent="0.25">
      <c r="A66" s="3"/>
      <c r="B66" s="3"/>
      <c r="C66" s="3"/>
      <c r="D66" s="3"/>
      <c r="E66" s="3"/>
      <c r="F66" s="4"/>
      <c r="G66" s="4"/>
      <c r="H66" s="4"/>
      <c r="I66" s="4"/>
      <c r="J66" s="4"/>
      <c r="K66" s="4"/>
      <c r="L66" s="4"/>
      <c r="M66" s="52"/>
      <c r="N66" s="4"/>
      <c r="O66" s="4"/>
      <c r="P66" s="3"/>
      <c r="Q66" s="3"/>
    </row>
    <row r="67" spans="1:17" x14ac:dyDescent="0.25">
      <c r="A67" s="3"/>
      <c r="B67" s="3"/>
      <c r="C67" s="3"/>
      <c r="D67" s="3"/>
      <c r="E67" s="3"/>
      <c r="F67" s="4"/>
      <c r="G67" s="4"/>
      <c r="H67" s="4"/>
      <c r="I67" s="4"/>
      <c r="J67" s="4"/>
      <c r="K67" s="4"/>
      <c r="L67" s="4"/>
      <c r="M67" s="52"/>
      <c r="N67" s="4"/>
      <c r="O67" s="4"/>
      <c r="P67" s="3"/>
      <c r="Q67" s="3"/>
    </row>
    <row r="68" spans="1:17" x14ac:dyDescent="0.25">
      <c r="A68" s="3"/>
      <c r="B68" s="3"/>
      <c r="C68" s="3"/>
      <c r="D68" s="3"/>
      <c r="E68" s="3"/>
      <c r="F68" s="4"/>
      <c r="G68" s="4"/>
      <c r="H68" s="4"/>
      <c r="I68" s="4"/>
      <c r="J68" s="4"/>
      <c r="K68" s="4"/>
      <c r="L68" s="4"/>
      <c r="M68" s="52"/>
      <c r="N68" s="4"/>
      <c r="O68" s="4"/>
      <c r="P68" s="3"/>
      <c r="Q68" s="3"/>
    </row>
    <row r="69" spans="1:17" x14ac:dyDescent="0.25">
      <c r="A69" s="3"/>
      <c r="B69" s="3"/>
      <c r="C69" s="3"/>
      <c r="D69" s="3"/>
      <c r="E69" s="3"/>
      <c r="F69" s="4"/>
      <c r="G69" s="4"/>
      <c r="H69" s="4"/>
      <c r="I69" s="4"/>
      <c r="J69" s="4"/>
      <c r="K69" s="4"/>
      <c r="L69" s="4"/>
      <c r="M69" s="52"/>
      <c r="N69" s="4"/>
      <c r="O69" s="4"/>
      <c r="P69" s="3"/>
      <c r="Q69" s="3"/>
    </row>
    <row r="70" spans="1:17" x14ac:dyDescent="0.25">
      <c r="A70" s="3"/>
      <c r="B70" s="3"/>
      <c r="C70" s="3"/>
      <c r="D70" s="3"/>
      <c r="E70" s="3"/>
      <c r="F70" s="4"/>
      <c r="G70" s="4"/>
      <c r="H70" s="4"/>
      <c r="I70" s="4"/>
      <c r="J70" s="4"/>
      <c r="K70" s="4"/>
      <c r="L70" s="4"/>
      <c r="M70" s="52"/>
      <c r="N70" s="4"/>
      <c r="O70" s="4"/>
      <c r="P70" s="3"/>
      <c r="Q70" s="3"/>
    </row>
    <row r="71" spans="1:17" x14ac:dyDescent="0.25">
      <c r="A71" s="3"/>
      <c r="B71" s="3"/>
      <c r="C71" s="3"/>
      <c r="D71" s="3"/>
      <c r="E71" s="3"/>
      <c r="F71" s="4"/>
      <c r="G71" s="4"/>
      <c r="H71" s="4"/>
      <c r="I71" s="4"/>
      <c r="J71" s="4"/>
      <c r="K71" s="4"/>
      <c r="L71" s="4"/>
      <c r="M71" s="52"/>
      <c r="N71" s="4"/>
      <c r="O71" s="4"/>
      <c r="P71" s="3"/>
      <c r="Q71" s="3"/>
    </row>
    <row r="72" spans="1:17" x14ac:dyDescent="0.25">
      <c r="A72" s="3"/>
      <c r="B72" s="3"/>
      <c r="C72" s="3"/>
      <c r="D72" s="3"/>
      <c r="E72" s="3"/>
      <c r="F72" s="4"/>
      <c r="G72" s="4"/>
      <c r="H72" s="4"/>
      <c r="I72" s="4"/>
      <c r="J72" s="4"/>
      <c r="K72" s="4"/>
      <c r="L72" s="4"/>
      <c r="M72" s="52"/>
      <c r="N72" s="4"/>
      <c r="O72" s="4"/>
      <c r="P72" s="3"/>
      <c r="Q72" s="3"/>
    </row>
    <row r="73" spans="1:17" x14ac:dyDescent="0.25">
      <c r="A73" s="3"/>
      <c r="B73" s="3"/>
      <c r="C73" s="3"/>
      <c r="D73" s="3"/>
      <c r="E73" s="3"/>
      <c r="F73" s="4"/>
      <c r="G73" s="4"/>
      <c r="H73" s="4"/>
      <c r="I73" s="4"/>
      <c r="J73" s="4"/>
      <c r="K73" s="4"/>
      <c r="L73" s="4"/>
      <c r="M73" s="52"/>
      <c r="N73" s="4"/>
      <c r="O73" s="4"/>
      <c r="P73" s="3"/>
      <c r="Q73" s="3"/>
    </row>
    <row r="74" spans="1:17" x14ac:dyDescent="0.25">
      <c r="A74" s="3"/>
      <c r="B74" s="3"/>
      <c r="C74" s="3"/>
      <c r="D74" s="3"/>
      <c r="E74" s="3"/>
      <c r="F74" s="4"/>
      <c r="G74" s="4"/>
      <c r="H74" s="4"/>
      <c r="I74" s="4"/>
      <c r="J74" s="4"/>
      <c r="K74" s="4"/>
      <c r="L74" s="4"/>
      <c r="M74" s="52"/>
      <c r="N74" s="4"/>
      <c r="O74" s="4"/>
      <c r="P74" s="3"/>
      <c r="Q74" s="3"/>
    </row>
    <row r="75" spans="1:17" x14ac:dyDescent="0.25">
      <c r="A75" s="3"/>
      <c r="B75" s="3"/>
      <c r="C75" s="3"/>
      <c r="D75" s="3"/>
      <c r="E75" s="3"/>
      <c r="F75" s="4"/>
      <c r="G75" s="4"/>
      <c r="H75" s="4"/>
      <c r="I75" s="4"/>
      <c r="J75" s="4"/>
      <c r="K75" s="4"/>
      <c r="L75" s="4"/>
      <c r="M75" s="52"/>
      <c r="N75" s="4"/>
      <c r="O75" s="4"/>
      <c r="P75" s="3"/>
      <c r="Q75" s="3"/>
    </row>
    <row r="76" spans="1:17" x14ac:dyDescent="0.25">
      <c r="A76" s="3"/>
      <c r="B76" s="3"/>
      <c r="C76" s="3"/>
      <c r="D76" s="3"/>
      <c r="E76" s="3"/>
      <c r="F76" s="4"/>
      <c r="G76" s="4"/>
      <c r="H76" s="4"/>
      <c r="I76" s="4"/>
      <c r="J76" s="4"/>
      <c r="K76" s="4"/>
      <c r="L76" s="4"/>
      <c r="M76" s="52"/>
      <c r="N76" s="4"/>
      <c r="O76" s="4"/>
      <c r="P76" s="3"/>
      <c r="Q76" s="3"/>
    </row>
    <row r="77" spans="1:17" x14ac:dyDescent="0.25">
      <c r="A77" s="3"/>
      <c r="B77" s="3"/>
      <c r="C77" s="3"/>
      <c r="D77" s="3"/>
      <c r="E77" s="3"/>
      <c r="F77" s="4"/>
      <c r="G77" s="4"/>
      <c r="H77" s="4"/>
      <c r="I77" s="4"/>
      <c r="J77" s="4"/>
      <c r="K77" s="4"/>
      <c r="L77" s="4"/>
      <c r="M77" s="52"/>
      <c r="N77" s="4"/>
      <c r="O77" s="4"/>
      <c r="P77" s="3"/>
      <c r="Q77" s="3"/>
    </row>
    <row r="78" spans="1:17" x14ac:dyDescent="0.25">
      <c r="A78" s="3"/>
      <c r="B78" s="3"/>
      <c r="C78" s="3"/>
      <c r="D78" s="3"/>
      <c r="E78" s="3"/>
      <c r="F78" s="4"/>
      <c r="G78" s="4"/>
      <c r="H78" s="4"/>
      <c r="I78" s="4"/>
      <c r="J78" s="4"/>
      <c r="K78" s="4"/>
      <c r="L78" s="4"/>
      <c r="M78" s="52"/>
      <c r="N78" s="4"/>
      <c r="O78" s="4"/>
      <c r="P78" s="3"/>
      <c r="Q78" s="3"/>
    </row>
    <row r="79" spans="1:17" x14ac:dyDescent="0.25">
      <c r="A79" s="3"/>
      <c r="B79" s="3"/>
      <c r="C79" s="3"/>
      <c r="D79" s="3"/>
      <c r="E79" s="3"/>
      <c r="F79" s="4"/>
      <c r="G79" s="4"/>
      <c r="H79" s="4"/>
      <c r="I79" s="4"/>
      <c r="J79" s="4"/>
      <c r="K79" s="4"/>
      <c r="L79" s="4"/>
      <c r="M79" s="52"/>
      <c r="N79" s="4"/>
      <c r="O79" s="4"/>
      <c r="P79" s="3"/>
      <c r="Q79" s="3"/>
    </row>
    <row r="80" spans="1:17" x14ac:dyDescent="0.25">
      <c r="A80" s="3"/>
      <c r="B80" s="3"/>
      <c r="C80" s="3"/>
      <c r="D80" s="3"/>
      <c r="E80" s="3"/>
      <c r="F80" s="4"/>
      <c r="G80" s="4"/>
      <c r="H80" s="4"/>
      <c r="I80" s="4"/>
      <c r="J80" s="4"/>
      <c r="K80" s="4"/>
      <c r="L80" s="4"/>
      <c r="M80" s="52"/>
      <c r="N80" s="4"/>
      <c r="O80" s="4"/>
      <c r="P80" s="3"/>
      <c r="Q80" s="3"/>
    </row>
    <row r="81" spans="1:17" x14ac:dyDescent="0.25">
      <c r="A81" s="3"/>
      <c r="B81" s="3"/>
      <c r="C81" s="3"/>
      <c r="D81" s="3"/>
      <c r="E81" s="3"/>
      <c r="F81" s="4"/>
      <c r="G81" s="4"/>
      <c r="H81" s="4"/>
      <c r="I81" s="4"/>
      <c r="J81" s="4"/>
      <c r="K81" s="4"/>
      <c r="L81" s="4"/>
      <c r="M81" s="52"/>
      <c r="N81" s="4"/>
      <c r="O81" s="4"/>
      <c r="P81" s="3"/>
      <c r="Q81" s="3"/>
    </row>
    <row r="82" spans="1:17" x14ac:dyDescent="0.25">
      <c r="A82" s="3"/>
      <c r="B82" s="3"/>
      <c r="C82" s="3"/>
      <c r="D82" s="3"/>
      <c r="E82" s="3"/>
      <c r="F82" s="4"/>
      <c r="G82" s="4"/>
      <c r="H82" s="4"/>
      <c r="I82" s="4"/>
      <c r="J82" s="4"/>
      <c r="K82" s="4"/>
      <c r="L82" s="4"/>
      <c r="M82" s="52"/>
      <c r="N82" s="4"/>
      <c r="O82" s="4"/>
      <c r="P82" s="3"/>
      <c r="Q82" s="3"/>
    </row>
    <row r="83" spans="1:17" x14ac:dyDescent="0.25">
      <c r="A83" s="3"/>
      <c r="B83" s="3"/>
      <c r="C83" s="3"/>
      <c r="D83" s="3"/>
      <c r="E83" s="3"/>
      <c r="F83" s="4"/>
      <c r="G83" s="4"/>
      <c r="H83" s="4"/>
      <c r="I83" s="4"/>
      <c r="J83" s="4"/>
      <c r="K83" s="4"/>
      <c r="L83" s="4"/>
      <c r="M83" s="52"/>
      <c r="N83" s="4"/>
      <c r="O83" s="4"/>
      <c r="P83" s="3"/>
      <c r="Q83" s="3"/>
    </row>
    <row r="84" spans="1:17" x14ac:dyDescent="0.25">
      <c r="A84" s="3"/>
      <c r="B84" s="3"/>
      <c r="C84" s="3"/>
      <c r="D84" s="3"/>
      <c r="E84" s="3"/>
      <c r="F84" s="4"/>
      <c r="G84" s="4"/>
      <c r="H84" s="4"/>
      <c r="I84" s="4"/>
      <c r="J84" s="4"/>
      <c r="K84" s="4"/>
      <c r="L84" s="4"/>
      <c r="M84" s="52"/>
      <c r="N84" s="4"/>
      <c r="O84" s="4"/>
      <c r="P84" s="3"/>
      <c r="Q84" s="3"/>
    </row>
    <row r="85" spans="1:17" x14ac:dyDescent="0.25">
      <c r="A85" s="3"/>
      <c r="B85" s="3"/>
      <c r="C85" s="3"/>
      <c r="D85" s="3"/>
      <c r="E85" s="3"/>
      <c r="F85" s="4"/>
      <c r="G85" s="4"/>
      <c r="H85" s="4"/>
      <c r="I85" s="4"/>
      <c r="J85" s="4"/>
      <c r="K85" s="4"/>
      <c r="L85" s="4"/>
      <c r="M85" s="52"/>
      <c r="N85" s="4"/>
      <c r="O85" s="4"/>
      <c r="P85" s="3"/>
      <c r="Q85" s="3"/>
    </row>
    <row r="86" spans="1:17" x14ac:dyDescent="0.25">
      <c r="A86" s="3"/>
      <c r="B86" s="3"/>
      <c r="C86" s="3"/>
      <c r="D86" s="3"/>
      <c r="E86" s="3"/>
      <c r="F86" s="4"/>
      <c r="G86" s="4"/>
      <c r="H86" s="4"/>
      <c r="I86" s="4"/>
      <c r="J86" s="4"/>
      <c r="K86" s="4"/>
      <c r="L86" s="4"/>
      <c r="M86" s="52"/>
      <c r="N86" s="4"/>
      <c r="O86" s="4"/>
      <c r="P86" s="3"/>
      <c r="Q86" s="3"/>
    </row>
    <row r="87" spans="1:17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</sheetData>
  <mergeCells count="1">
    <mergeCell ref="F1:L1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7428C-D94E-40B7-8DE4-3A5C3A65ECD1}">
  <dimension ref="A1:AA87"/>
  <sheetViews>
    <sheetView zoomScale="90" zoomScaleNormal="90" workbookViewId="0">
      <selection activeCell="S24" sqref="S24"/>
    </sheetView>
  </sheetViews>
  <sheetFormatPr defaultColWidth="9.140625" defaultRowHeight="15" x14ac:dyDescent="0.25"/>
  <cols>
    <col min="1" max="1" width="23.42578125" style="21" customWidth="1"/>
    <col min="2" max="2" width="13.42578125" style="21" customWidth="1"/>
    <col min="3" max="3" width="16.7109375" style="21" customWidth="1"/>
    <col min="4" max="4" width="10" style="21" bestFit="1" customWidth="1"/>
    <col min="5" max="5" width="11.42578125" style="21" customWidth="1"/>
    <col min="6" max="9" width="9.5703125" style="21" bestFit="1" customWidth="1"/>
    <col min="10" max="12" width="10.5703125" style="21" bestFit="1" customWidth="1"/>
    <col min="13" max="13" width="0" style="21" hidden="1" customWidth="1"/>
    <col min="14" max="14" width="13.42578125" style="21" customWidth="1"/>
    <col min="15" max="15" width="12.5703125" style="21" customWidth="1"/>
    <col min="16" max="16" width="13.7109375" style="21" customWidth="1"/>
    <col min="17" max="17" width="13" style="21" customWidth="1"/>
    <col min="18" max="18" width="19.7109375" style="21" customWidth="1"/>
    <col min="19" max="20" width="12.28515625" style="21" customWidth="1"/>
    <col min="21" max="21" width="15.7109375" style="21" customWidth="1"/>
    <col min="22" max="22" width="12.85546875" style="21" customWidth="1"/>
    <col min="23" max="23" width="14" style="21" bestFit="1" customWidth="1"/>
    <col min="24" max="16384" width="9.140625" style="21"/>
  </cols>
  <sheetData>
    <row r="1" spans="1:27" ht="15.75" thickBot="1" x14ac:dyDescent="0.3">
      <c r="F1" s="144" t="s">
        <v>123</v>
      </c>
      <c r="G1" s="144"/>
      <c r="H1" s="144"/>
      <c r="I1" s="144"/>
      <c r="J1" s="144"/>
      <c r="K1" s="144"/>
      <c r="L1" s="144"/>
      <c r="R1" s="85" t="s">
        <v>184</v>
      </c>
      <c r="S1" s="145" t="s">
        <v>134</v>
      </c>
      <c r="T1" s="146"/>
    </row>
    <row r="2" spans="1:27" ht="45" x14ac:dyDescent="0.25">
      <c r="A2" s="66" t="s">
        <v>29</v>
      </c>
      <c r="B2" s="67" t="s">
        <v>3</v>
      </c>
      <c r="C2" s="67" t="s">
        <v>2</v>
      </c>
      <c r="D2" s="67" t="s">
        <v>4</v>
      </c>
      <c r="E2" s="67" t="s">
        <v>0</v>
      </c>
      <c r="F2" s="67" t="s">
        <v>20</v>
      </c>
      <c r="G2" s="67" t="s">
        <v>21</v>
      </c>
      <c r="H2" s="67" t="s">
        <v>22</v>
      </c>
      <c r="I2" s="67" t="s">
        <v>23</v>
      </c>
      <c r="J2" s="67" t="s">
        <v>24</v>
      </c>
      <c r="K2" s="68" t="s">
        <v>25</v>
      </c>
      <c r="L2" s="67" t="s">
        <v>26</v>
      </c>
      <c r="M2" s="67" t="s">
        <v>27</v>
      </c>
      <c r="N2" s="73" t="s">
        <v>126</v>
      </c>
      <c r="O2" s="73" t="s">
        <v>127</v>
      </c>
      <c r="P2" s="58" t="s">
        <v>95</v>
      </c>
      <c r="Q2" s="69" t="s">
        <v>96</v>
      </c>
      <c r="R2" s="78" t="s">
        <v>125</v>
      </c>
      <c r="S2" s="83" t="s">
        <v>135</v>
      </c>
      <c r="T2" s="84" t="s">
        <v>136</v>
      </c>
    </row>
    <row r="3" spans="1:27" x14ac:dyDescent="0.25">
      <c r="A3" s="44" t="s">
        <v>150</v>
      </c>
      <c r="B3" s="38">
        <f>VLOOKUP($A3,'Calibration Points_Basins'!$C$3:$M$8,9,FALSE)</f>
        <v>25</v>
      </c>
      <c r="C3" s="38">
        <f>VLOOKUP($A3,'Calibration Points_Basins'!$C$3:$M$8,11,FALSE)</f>
        <v>2.3630000000000001E-3</v>
      </c>
      <c r="D3" s="38">
        <f>VLOOKUP($A3,'Calibration Points_Basins'!$C$3:$M$8,8,FALSE)</f>
        <v>-7.5999999999999998E-2</v>
      </c>
      <c r="E3" s="38">
        <f>VLOOKUP($A3,'Calibration Points_Basins'!$C$3:$M$8,10,FALSE)</f>
        <v>5.3195819999999996</v>
      </c>
      <c r="F3" s="39">
        <f>($B3^1.398) * ($C3^0.27) * (10^((0.776 *$D3) + 50.98 - (50.3*($E3^-0.0058))))</f>
        <v>224.61366455906705</v>
      </c>
      <c r="G3" s="39">
        <f t="shared" ref="G3:G10" si="0" xml:space="preserve"> ($B3^ 1.308) * ($C3^0.372) * (10^((0.885 * $D3) + 16.62 - (15.32*($E3^-0.0215))))</f>
        <v>421.62263934297243</v>
      </c>
      <c r="H3" s="39">
        <f t="shared" ref="H3:H10" si="1" xml:space="preserve"> ($B3^ 1.203) * ($C3^0.403) * (10^((0.918 * $D3) + 13.62 - (11.97*($E3^-0.0289))))</f>
        <v>586.01427427575879</v>
      </c>
      <c r="I3" s="39">
        <f t="shared" ref="I3:I10" si="2">($B3^ 1.14) * ($C3^0.446) * (10^((0.945 *$D3) + 11.79 - (9.819*($E3^-0.0374))))</f>
        <v>824.884814569274</v>
      </c>
      <c r="J3" s="39">
        <f t="shared" ref="J3:J10" si="3" xml:space="preserve"> ($B3^ 1.105) * ($C3^0.476) * (10^((0.961 * $D3) + 11.17 - (8.997*($E3^-0.0424))))</f>
        <v>1023.2465271550906</v>
      </c>
      <c r="K3" s="56">
        <f xml:space="preserve"> ($B3^ 1.071) * ($C3^0.507) * (10^((0.969 * $D3) + 10.82 - (8.448*($E3^-0.0467))))</f>
        <v>1253.7743377383601</v>
      </c>
      <c r="L3" s="39">
        <f t="shared" ref="L3:L10" si="4" xml:space="preserve"> ($B3^ 0.988) * ($C3^0.569) * (10^((0.976 * $D3) + 10.4 - (7.605*($E3^-0.0554))))</f>
        <v>1905.7143622500132</v>
      </c>
      <c r="M3" s="40">
        <f>K3/E3</f>
        <v>235.69038652630229</v>
      </c>
      <c r="N3" s="70">
        <f>10^(LOG10(K3)-0.3)</f>
        <v>628.37569192395426</v>
      </c>
      <c r="O3" s="70">
        <f>10^(LOG10(K3)+0.3)</f>
        <v>2501.6086875644141</v>
      </c>
      <c r="P3" s="41">
        <f>K3-N3</f>
        <v>625.39864581440588</v>
      </c>
      <c r="Q3" s="45">
        <f>O3-K3</f>
        <v>1247.834349826054</v>
      </c>
      <c r="R3" s="85">
        <v>1404</v>
      </c>
      <c r="S3" s="79">
        <f>10^((LOG(K3,10)+0.48))</f>
        <v>3786.3379682488621</v>
      </c>
      <c r="T3" s="80">
        <f>10^((LOG(L3,10)-0.48))</f>
        <v>631.0413339973278</v>
      </c>
      <c r="U3" s="36"/>
      <c r="V3" s="36"/>
      <c r="W3" s="76"/>
    </row>
    <row r="4" spans="1:27" x14ac:dyDescent="0.25">
      <c r="A4" s="44" t="s">
        <v>151</v>
      </c>
      <c r="B4" s="38">
        <f>VLOOKUP($A4,'Calibration Points_Basins'!$C$3:$M$8,9,FALSE)</f>
        <v>25</v>
      </c>
      <c r="C4" s="38">
        <f>VLOOKUP($A4,'Calibration Points_Basins'!$C$3:$M$8,11,FALSE)</f>
        <v>1.8929999999999999E-3</v>
      </c>
      <c r="D4" s="38">
        <f>VLOOKUP($A4,'Calibration Points_Basins'!$C$3:$M$8,8,FALSE)</f>
        <v>-0.16600000000000001</v>
      </c>
      <c r="E4" s="38">
        <f>VLOOKUP($A4,'Calibration Points_Basins'!$C$3:$M$8,10,FALSE)</f>
        <v>23.688686000000001</v>
      </c>
      <c r="F4" s="39">
        <f t="shared" ref="F4:F10" si="5">($B4^1.398) * ($C4^0.27) * (10^((0.776 *$D4) + 50.98 - (50.3*($E4^-0.0058))))</f>
        <v>484.47099884457845</v>
      </c>
      <c r="G4" s="39">
        <f t="shared" si="0"/>
        <v>947.33633706879516</v>
      </c>
      <c r="H4" s="39">
        <f t="shared" si="1"/>
        <v>1343.7599990552437</v>
      </c>
      <c r="I4" s="39">
        <f t="shared" si="2"/>
        <v>1947.6917690947839</v>
      </c>
      <c r="J4" s="39">
        <f t="shared" si="3"/>
        <v>2465.9024091029501</v>
      </c>
      <c r="K4" s="56">
        <f t="shared" ref="K4:K10" si="6" xml:space="preserve"> ($B4^ 1.071) * ($C4^0.507) * (10^((0.969 * $D4) + 10.82 - (8.448*($E4^-0.0467))))</f>
        <v>3080.4842197773223</v>
      </c>
      <c r="L4" s="39">
        <f t="shared" si="4"/>
        <v>4874.7518837372663</v>
      </c>
      <c r="M4" s="40">
        <f t="shared" ref="M4:M10" si="7">K4/E4</f>
        <v>130.04031628336509</v>
      </c>
      <c r="N4" s="70">
        <f t="shared" ref="N4:N10" si="8">10^(LOG10(K4)-0.3)</f>
        <v>1543.8993643426638</v>
      </c>
      <c r="O4" s="70">
        <f t="shared" ref="O4:O10" si="9">10^(LOG10(K4)+0.3)</f>
        <v>6146.3740755780118</v>
      </c>
      <c r="P4" s="41">
        <f t="shared" ref="P4:P10" si="10">K4-N4</f>
        <v>1536.5848554346585</v>
      </c>
      <c r="Q4" s="45">
        <f t="shared" ref="Q4:Q10" si="11">O4-K4</f>
        <v>3065.8898558006895</v>
      </c>
      <c r="R4" s="85">
        <v>7535</v>
      </c>
      <c r="S4" s="79">
        <f t="shared" ref="S4:S8" si="12">10^((LOG(K4,10)+0.48))</f>
        <v>9302.9136191878006</v>
      </c>
      <c r="T4" s="80">
        <f t="shared" ref="T4:T8" si="13">10^((LOG(L4,10)-0.48))</f>
        <v>1614.182058211296</v>
      </c>
      <c r="U4" s="36"/>
      <c r="V4" s="36"/>
    </row>
    <row r="5" spans="1:27" x14ac:dyDescent="0.25">
      <c r="A5" s="44" t="s">
        <v>152</v>
      </c>
      <c r="B5" s="38">
        <f>VLOOKUP($A5,'Calibration Points_Basins'!$C$3:$M$8,9,FALSE)</f>
        <v>25</v>
      </c>
      <c r="C5" s="38">
        <f>VLOOKUP($A5,'Calibration Points_Basins'!$C$3:$M$8,11,FALSE)</f>
        <v>1.751E-3</v>
      </c>
      <c r="D5" s="38">
        <f>VLOOKUP($A5,'Calibration Points_Basins'!$C$3:$M$8,8,FALSE)</f>
        <v>-5.0000000000000001E-3</v>
      </c>
      <c r="E5" s="38">
        <f>VLOOKUP($A5,'Calibration Points_Basins'!$C$3:$M$8,10,FALSE)</f>
        <v>49.247014</v>
      </c>
      <c r="F5" s="39">
        <f t="shared" si="5"/>
        <v>1023.8650477511167</v>
      </c>
      <c r="G5" s="39">
        <f t="shared" si="0"/>
        <v>2137.1185377761221</v>
      </c>
      <c r="H5" s="39">
        <f t="shared" si="1"/>
        <v>3098.046476059314</v>
      </c>
      <c r="I5" s="39">
        <f t="shared" si="2"/>
        <v>4592.8207934519323</v>
      </c>
      <c r="J5" s="39">
        <f t="shared" si="3"/>
        <v>5901.3320628782967</v>
      </c>
      <c r="K5" s="56">
        <f t="shared" si="6"/>
        <v>7452.6345746028956</v>
      </c>
      <c r="L5" s="39">
        <f t="shared" si="4"/>
        <v>12005.919645086291</v>
      </c>
      <c r="M5" s="40">
        <f t="shared" si="7"/>
        <v>151.33170459031069</v>
      </c>
      <c r="N5" s="70">
        <f t="shared" si="8"/>
        <v>3735.1653056801924</v>
      </c>
      <c r="O5" s="70">
        <f t="shared" si="9"/>
        <v>14869.960913939294</v>
      </c>
      <c r="P5" s="41">
        <f t="shared" si="10"/>
        <v>3717.4692689227031</v>
      </c>
      <c r="Q5" s="45">
        <f t="shared" si="11"/>
        <v>7417.3263393363986</v>
      </c>
      <c r="R5" s="85">
        <v>15071</v>
      </c>
      <c r="S5" s="79">
        <f t="shared" si="12"/>
        <v>22506.596605099578</v>
      </c>
      <c r="T5" s="80">
        <f t="shared" si="13"/>
        <v>3975.5336365072926</v>
      </c>
      <c r="U5" s="36"/>
      <c r="V5" s="36"/>
    </row>
    <row r="6" spans="1:27" x14ac:dyDescent="0.25">
      <c r="A6" s="44" t="s">
        <v>153</v>
      </c>
      <c r="B6" s="38">
        <f>VLOOKUP($A6,'Calibration Points_Basins'!$C$3:$M$8,9,FALSE)</f>
        <v>25.6</v>
      </c>
      <c r="C6" s="38">
        <f>VLOOKUP($A6,'Calibration Points_Basins'!$C$3:$M$8,11,FALSE)</f>
        <v>1.132E-3</v>
      </c>
      <c r="D6" s="38">
        <f>VLOOKUP($A6,'Calibration Points_Basins'!$C$3:$M$8,8,FALSE)</f>
        <v>-5.8666999999999997E-2</v>
      </c>
      <c r="E6" s="38">
        <f>VLOOKUP($A6,'Calibration Points_Basins'!$C$3:$M$8,10,FALSE)</f>
        <v>219.55644599999999</v>
      </c>
      <c r="F6" s="39">
        <f t="shared" si="5"/>
        <v>2271.6467980017651</v>
      </c>
      <c r="G6" s="39">
        <f t="shared" si="0"/>
        <v>4687.1751021194632</v>
      </c>
      <c r="H6" s="39">
        <f t="shared" si="1"/>
        <v>6761.5134948254727</v>
      </c>
      <c r="I6" s="39">
        <f t="shared" si="2"/>
        <v>10001.715907359039</v>
      </c>
      <c r="J6" s="39">
        <f t="shared" si="3"/>
        <v>12851.498955946807</v>
      </c>
      <c r="K6" s="56">
        <f t="shared" si="6"/>
        <v>16222.662295002639</v>
      </c>
      <c r="L6" s="39">
        <f t="shared" si="4"/>
        <v>26088.070970703808</v>
      </c>
      <c r="M6" s="40">
        <f t="shared" si="7"/>
        <v>73.888344389590998</v>
      </c>
      <c r="N6" s="70">
        <f t="shared" si="8"/>
        <v>8130.5912377018349</v>
      </c>
      <c r="O6" s="70">
        <f t="shared" si="9"/>
        <v>32368.466725685335</v>
      </c>
      <c r="P6" s="41">
        <f t="shared" si="10"/>
        <v>8092.0710573008046</v>
      </c>
      <c r="Q6" s="45">
        <f t="shared" si="11"/>
        <v>16145.804430682696</v>
      </c>
      <c r="R6" s="85">
        <v>40197</v>
      </c>
      <c r="S6" s="79">
        <f t="shared" si="12"/>
        <v>48991.656907293989</v>
      </c>
      <c r="T6" s="80">
        <f t="shared" si="13"/>
        <v>8638.5721978465754</v>
      </c>
      <c r="U6" s="36"/>
      <c r="V6" s="36"/>
    </row>
    <row r="7" spans="1:27" x14ac:dyDescent="0.25">
      <c r="A7" s="59" t="s">
        <v>137</v>
      </c>
      <c r="B7" s="38">
        <f>VLOOKUP($A7,'Calibration Points_Basins'!$C$3:$M$8,9,FALSE)</f>
        <v>25.571428999999998</v>
      </c>
      <c r="C7" s="38">
        <f>VLOOKUP($A7,'Calibration Points_Basins'!$C$3:$M$8,11,FALSE)</f>
        <v>1.7769999999999999E-3</v>
      </c>
      <c r="D7" s="38">
        <f>VLOOKUP($A7,'Calibration Points_Basins'!$C$3:$M$8,8,FALSE)</f>
        <v>-5.0000000000000001E-3</v>
      </c>
      <c r="E7" s="38">
        <f>VLOOKUP($A7,'Calibration Points_Basins'!$C$3:$M$8,10,FALSE)</f>
        <v>63.543557</v>
      </c>
      <c r="F7" s="39">
        <f t="shared" si="5"/>
        <v>1254.1073911483666</v>
      </c>
      <c r="G7" s="39">
        <f t="shared" si="0"/>
        <v>2642.6585055772039</v>
      </c>
      <c r="H7" s="39">
        <f t="shared" si="1"/>
        <v>3836.7636029923151</v>
      </c>
      <c r="I7" s="39">
        <f t="shared" si="2"/>
        <v>5710.1033995234238</v>
      </c>
      <c r="J7" s="39">
        <f t="shared" si="3"/>
        <v>7359.0156364131662</v>
      </c>
      <c r="K7" s="56">
        <f t="shared" si="6"/>
        <v>9319.5294446625248</v>
      </c>
      <c r="L7" s="39">
        <f t="shared" si="4"/>
        <v>15088.979451741021</v>
      </c>
      <c r="M7" s="40">
        <f t="shared" si="7"/>
        <v>146.66364120382062</v>
      </c>
      <c r="N7" s="70">
        <f t="shared" si="8"/>
        <v>4670.8291810783267</v>
      </c>
      <c r="O7" s="70">
        <f t="shared" si="9"/>
        <v>18594.905894178006</v>
      </c>
      <c r="P7" s="41">
        <f t="shared" si="10"/>
        <v>4648.7002635841982</v>
      </c>
      <c r="Q7" s="45">
        <f t="shared" si="11"/>
        <v>9275.376449515481</v>
      </c>
      <c r="R7" s="85">
        <v>13833</v>
      </c>
      <c r="S7" s="79">
        <f t="shared" si="12"/>
        <v>28144.528979745821</v>
      </c>
      <c r="T7" s="80">
        <f t="shared" si="13"/>
        <v>4996.430687882782</v>
      </c>
      <c r="U7" s="36"/>
      <c r="V7" s="36"/>
      <c r="AA7" s="77" t="s">
        <v>129</v>
      </c>
    </row>
    <row r="8" spans="1:27" ht="15.75" thickBot="1" x14ac:dyDescent="0.3">
      <c r="A8" s="46" t="s">
        <v>138</v>
      </c>
      <c r="B8" s="47">
        <f>VLOOKUP($A8,'Calibration Points_Basins'!$C$3:$M$8,9,FALSE)</f>
        <v>26</v>
      </c>
      <c r="C8" s="47">
        <f>VLOOKUP($A8,'Calibration Points_Basins'!$C$3:$M$8,11,FALSE)</f>
        <v>1.797E-3</v>
      </c>
      <c r="D8" s="47">
        <f>VLOOKUP($A8,'Calibration Points_Basins'!$C$3:$M$8,8,FALSE)</f>
        <v>-5.0000000000000001E-3</v>
      </c>
      <c r="E8" s="47">
        <f>VLOOKUP($A8,'Calibration Points_Basins'!$C$3:$M$8,10,FALSE)</f>
        <v>99.475375999999997</v>
      </c>
      <c r="F8" s="48">
        <f t="shared" si="5"/>
        <v>1726.6925546579905</v>
      </c>
      <c r="G8" s="48">
        <f t="shared" si="0"/>
        <v>3695.3813068375034</v>
      </c>
      <c r="H8" s="48">
        <f t="shared" si="1"/>
        <v>5385.582276987323</v>
      </c>
      <c r="I8" s="48">
        <f t="shared" si="2"/>
        <v>8068.3078762911828</v>
      </c>
      <c r="J8" s="48">
        <f t="shared" si="3"/>
        <v>10450.328087003543</v>
      </c>
      <c r="K8" s="57">
        <f t="shared" si="6"/>
        <v>13296.277634829201</v>
      </c>
      <c r="L8" s="48">
        <f t="shared" si="4"/>
        <v>21713.969268093242</v>
      </c>
      <c r="M8" s="49">
        <f t="shared" si="7"/>
        <v>133.6640098231868</v>
      </c>
      <c r="N8" s="71">
        <f t="shared" si="8"/>
        <v>6663.9246053402203</v>
      </c>
      <c r="O8" s="71">
        <f t="shared" si="9"/>
        <v>26529.561694138247</v>
      </c>
      <c r="P8" s="50">
        <f t="shared" si="10"/>
        <v>6632.3530294889806</v>
      </c>
      <c r="Q8" s="51">
        <f t="shared" si="11"/>
        <v>13233.284059309046</v>
      </c>
      <c r="R8" s="86">
        <v>28668</v>
      </c>
      <c r="S8" s="81">
        <f t="shared" si="12"/>
        <v>40154.116518245151</v>
      </c>
      <c r="T8" s="82">
        <f t="shared" si="13"/>
        <v>7190.1709955822216</v>
      </c>
      <c r="U8" s="36"/>
      <c r="V8" s="36"/>
    </row>
    <row r="9" spans="1:27" hidden="1" x14ac:dyDescent="0.25">
      <c r="A9" s="60" t="s">
        <v>122</v>
      </c>
      <c r="B9" s="60" t="e">
        <f>VLOOKUP(#REF!,'Calibration Points_Basins'!$B$3:$O$8,8,FALSE)</f>
        <v>#REF!</v>
      </c>
      <c r="C9" s="60" t="e">
        <f>VLOOKUP(#REF!,'Calibration Points_Basins'!$B$3:$O$8,7,FALSE)</f>
        <v>#REF!</v>
      </c>
      <c r="D9" s="60" t="e">
        <f>VLOOKUP(#REF!,'Calibration Points_Basins'!$B$3:$O$8,9,FALSE)</f>
        <v>#REF!</v>
      </c>
      <c r="E9" s="60" t="e">
        <f>VLOOKUP(#REF!,'Calibration Points_Basins'!$B$3:$O$8,3,FALSE)</f>
        <v>#REF!</v>
      </c>
      <c r="F9" s="61" t="e">
        <f t="shared" si="5"/>
        <v>#REF!</v>
      </c>
      <c r="G9" s="61" t="e">
        <f t="shared" si="0"/>
        <v>#REF!</v>
      </c>
      <c r="H9" s="61" t="e">
        <f t="shared" si="1"/>
        <v>#REF!</v>
      </c>
      <c r="I9" s="61" t="e">
        <f t="shared" si="2"/>
        <v>#REF!</v>
      </c>
      <c r="J9" s="61" t="e">
        <f t="shared" si="3"/>
        <v>#REF!</v>
      </c>
      <c r="K9" s="62" t="e">
        <f t="shared" si="6"/>
        <v>#REF!</v>
      </c>
      <c r="L9" s="61" t="e">
        <f t="shared" si="4"/>
        <v>#REF!</v>
      </c>
      <c r="M9" s="63" t="e">
        <f t="shared" si="7"/>
        <v>#REF!</v>
      </c>
      <c r="N9" s="61" t="e">
        <f t="shared" si="8"/>
        <v>#REF!</v>
      </c>
      <c r="O9" s="61" t="e">
        <f t="shared" si="9"/>
        <v>#REF!</v>
      </c>
      <c r="P9" s="64" t="e">
        <f t="shared" si="10"/>
        <v>#REF!</v>
      </c>
      <c r="Q9" s="65" t="e">
        <f t="shared" si="11"/>
        <v>#REF!</v>
      </c>
    </row>
    <row r="10" spans="1:27" ht="15.75" hidden="1" thickBot="1" x14ac:dyDescent="0.3">
      <c r="A10" s="47" t="s">
        <v>122</v>
      </c>
      <c r="B10" s="47" t="e">
        <f>VLOOKUP(#REF!,'Calibration Points_Basins'!$B$3:$O$8,8,FALSE)</f>
        <v>#REF!</v>
      </c>
      <c r="C10" s="47" t="e">
        <f>VLOOKUP(#REF!,'Calibration Points_Basins'!$B$3:$O$8,7,FALSE)</f>
        <v>#REF!</v>
      </c>
      <c r="D10" s="47" t="e">
        <f>VLOOKUP(#REF!,'Calibration Points_Basins'!$B$3:$O$8,9,FALSE)</f>
        <v>#REF!</v>
      </c>
      <c r="E10" s="47" t="e">
        <f>VLOOKUP(#REF!,'Calibration Points_Basins'!$B$3:$O$8,3,FALSE)</f>
        <v>#REF!</v>
      </c>
      <c r="F10" s="48" t="e">
        <f t="shared" si="5"/>
        <v>#REF!</v>
      </c>
      <c r="G10" s="48" t="e">
        <f t="shared" si="0"/>
        <v>#REF!</v>
      </c>
      <c r="H10" s="48" t="e">
        <f t="shared" si="1"/>
        <v>#REF!</v>
      </c>
      <c r="I10" s="48" t="e">
        <f t="shared" si="2"/>
        <v>#REF!</v>
      </c>
      <c r="J10" s="48" t="e">
        <f t="shared" si="3"/>
        <v>#REF!</v>
      </c>
      <c r="K10" s="57" t="e">
        <f t="shared" si="6"/>
        <v>#REF!</v>
      </c>
      <c r="L10" s="48" t="e">
        <f t="shared" si="4"/>
        <v>#REF!</v>
      </c>
      <c r="M10" s="49" t="e">
        <f t="shared" si="7"/>
        <v>#REF!</v>
      </c>
      <c r="N10" s="48" t="e">
        <f t="shared" si="8"/>
        <v>#REF!</v>
      </c>
      <c r="O10" s="48" t="e">
        <f t="shared" si="9"/>
        <v>#REF!</v>
      </c>
      <c r="P10" s="50" t="e">
        <f t="shared" si="10"/>
        <v>#REF!</v>
      </c>
      <c r="Q10" s="51" t="e">
        <f t="shared" si="11"/>
        <v>#REF!</v>
      </c>
    </row>
    <row r="11" spans="1:27" x14ac:dyDescent="0.25">
      <c r="A11" s="3"/>
      <c r="B11" s="3"/>
      <c r="C11" s="3"/>
      <c r="D11" s="3"/>
      <c r="E11" s="3"/>
      <c r="F11" s="4"/>
      <c r="G11" s="4"/>
      <c r="H11" s="4"/>
      <c r="I11" s="4"/>
      <c r="J11" s="4"/>
      <c r="K11" s="4"/>
      <c r="L11" s="4"/>
      <c r="M11" s="5"/>
      <c r="N11" s="4"/>
      <c r="O11" s="4"/>
      <c r="P11" s="53"/>
      <c r="Q11" s="53"/>
    </row>
    <row r="12" spans="1:27" x14ac:dyDescent="0.25">
      <c r="A12" s="3"/>
      <c r="B12" s="3"/>
      <c r="C12" s="3"/>
      <c r="D12" s="3"/>
      <c r="E12" s="3"/>
      <c r="F12" s="4"/>
      <c r="G12" s="4"/>
      <c r="H12" s="4"/>
      <c r="I12" s="4"/>
      <c r="J12" s="4"/>
      <c r="K12" s="4"/>
      <c r="L12" s="4"/>
      <c r="M12" s="5"/>
      <c r="N12" s="4"/>
      <c r="O12" s="4"/>
      <c r="P12" s="53" t="s">
        <v>155</v>
      </c>
      <c r="Q12" s="53"/>
      <c r="R12" s="87" t="s">
        <v>156</v>
      </c>
    </row>
    <row r="13" spans="1:27" x14ac:dyDescent="0.25">
      <c r="A13" s="3"/>
      <c r="B13" s="3"/>
      <c r="C13" s="3"/>
      <c r="D13" s="3"/>
      <c r="E13" s="3"/>
      <c r="F13" s="4"/>
      <c r="G13" s="4"/>
      <c r="H13" s="4"/>
      <c r="I13" s="4"/>
      <c r="J13" s="4"/>
      <c r="K13" s="4"/>
      <c r="L13" s="4"/>
      <c r="M13" s="5"/>
      <c r="N13" s="4"/>
      <c r="O13" s="4"/>
      <c r="P13" s="36"/>
      <c r="Q13" s="36"/>
    </row>
    <row r="14" spans="1:27" x14ac:dyDescent="0.25">
      <c r="A14" s="3"/>
      <c r="B14" s="3"/>
      <c r="C14" s="3"/>
      <c r="D14" s="3"/>
      <c r="E14" s="3"/>
      <c r="F14" s="4"/>
      <c r="G14" s="4"/>
      <c r="H14" s="4"/>
      <c r="I14" s="4"/>
      <c r="J14" s="4"/>
      <c r="K14" s="4"/>
      <c r="L14" s="4"/>
      <c r="M14" s="52"/>
      <c r="N14" s="4"/>
      <c r="O14" s="4"/>
      <c r="P14" s="53"/>
      <c r="Q14" s="53"/>
    </row>
    <row r="15" spans="1:27" x14ac:dyDescent="0.25">
      <c r="A15" s="3"/>
      <c r="B15" s="3"/>
      <c r="C15" s="3"/>
      <c r="D15" s="3"/>
      <c r="E15" s="3"/>
      <c r="F15" s="4"/>
      <c r="G15" s="4"/>
      <c r="H15" s="4"/>
      <c r="I15" s="4"/>
      <c r="J15" s="4"/>
      <c r="K15" s="4"/>
      <c r="L15" s="4"/>
      <c r="M15" s="52"/>
      <c r="N15" s="4"/>
      <c r="O15" s="4"/>
      <c r="P15" s="53">
        <f>LOG(O3)</f>
        <v>3.3982193764515123</v>
      </c>
      <c r="Q15" s="53"/>
    </row>
    <row r="16" spans="1:27" x14ac:dyDescent="0.25">
      <c r="A16" s="3"/>
      <c r="B16" s="3"/>
      <c r="C16" s="3"/>
      <c r="D16" s="3"/>
      <c r="E16" s="3"/>
      <c r="F16" s="4"/>
      <c r="G16" s="4"/>
      <c r="H16" s="4"/>
      <c r="I16" s="4"/>
      <c r="J16" s="4"/>
      <c r="K16" s="4"/>
      <c r="L16" s="4"/>
      <c r="M16" s="52"/>
      <c r="N16" s="4"/>
      <c r="O16" s="4"/>
      <c r="P16" s="72">
        <f>LOG(K3)</f>
        <v>3.098219376451512</v>
      </c>
      <c r="Q16" s="53"/>
    </row>
    <row r="17" spans="1:20" x14ac:dyDescent="0.25">
      <c r="A17" s="3"/>
      <c r="B17" s="3"/>
      <c r="C17" s="3"/>
      <c r="D17" s="3"/>
      <c r="E17" s="3"/>
      <c r="F17" s="4"/>
      <c r="G17" s="4"/>
      <c r="H17" s="4"/>
      <c r="I17" s="4"/>
      <c r="J17" s="4"/>
      <c r="K17" s="4"/>
      <c r="L17" s="4"/>
      <c r="M17" s="52"/>
      <c r="N17" s="4"/>
      <c r="O17" s="4"/>
      <c r="P17" s="72">
        <f>0.3*P16</f>
        <v>0.92946581293545361</v>
      </c>
      <c r="Q17" s="53"/>
    </row>
    <row r="18" spans="1:20" x14ac:dyDescent="0.25">
      <c r="A18" s="3"/>
      <c r="B18" s="3"/>
      <c r="C18" s="3"/>
      <c r="D18" s="3"/>
      <c r="E18" s="3"/>
      <c r="F18" s="4"/>
      <c r="G18" s="4"/>
      <c r="H18" s="4"/>
      <c r="I18" s="4"/>
      <c r="J18" s="4"/>
      <c r="K18" s="4"/>
      <c r="L18" s="4"/>
      <c r="M18" s="52"/>
      <c r="N18" s="4"/>
      <c r="O18" s="4"/>
      <c r="P18" s="53">
        <f>P17+P16</f>
        <v>4.0276851893869656</v>
      </c>
      <c r="Q18" s="53"/>
      <c r="R18" s="74">
        <f>O3/K3</f>
        <v>1.9952623149688795</v>
      </c>
      <c r="S18" s="21" t="s">
        <v>133</v>
      </c>
      <c r="T18" s="76">
        <f>R18*K3</f>
        <v>2501.6086875644141</v>
      </c>
    </row>
    <row r="19" spans="1:20" x14ac:dyDescent="0.25">
      <c r="A19" s="3"/>
      <c r="B19" s="3"/>
      <c r="C19" s="3"/>
      <c r="D19" s="3"/>
      <c r="E19" s="3"/>
      <c r="F19" s="4"/>
      <c r="G19" s="4"/>
      <c r="H19" s="4"/>
      <c r="I19" s="4"/>
      <c r="J19" s="4"/>
      <c r="K19" s="4"/>
      <c r="L19" s="4"/>
      <c r="M19" s="52"/>
      <c r="N19" s="4"/>
      <c r="O19" s="4"/>
      <c r="P19" s="53">
        <f>10^P18</f>
        <v>10658.232490803788</v>
      </c>
      <c r="Q19" s="53"/>
      <c r="R19" s="74">
        <f>N3/K3</f>
        <v>0.50118723362727247</v>
      </c>
      <c r="S19" s="21" t="s">
        <v>132</v>
      </c>
      <c r="T19" s="76">
        <f>R19*K3</f>
        <v>628.37569192395426</v>
      </c>
    </row>
    <row r="20" spans="1:20" x14ac:dyDescent="0.25">
      <c r="A20" s="3"/>
      <c r="B20" s="3"/>
      <c r="C20" s="3"/>
      <c r="D20" s="3"/>
      <c r="E20" s="3"/>
      <c r="F20" s="4"/>
      <c r="G20" s="4"/>
      <c r="H20" s="4"/>
      <c r="I20" s="4"/>
      <c r="J20" s="4"/>
      <c r="K20" s="4"/>
      <c r="L20" s="4"/>
      <c r="M20" s="52"/>
      <c r="N20" s="4"/>
      <c r="O20" s="4"/>
      <c r="P20" s="53" t="s">
        <v>130</v>
      </c>
      <c r="Q20" s="75">
        <f>10^((1-0.3)*(LOG($K$3)))</f>
        <v>147.48693944587774</v>
      </c>
    </row>
    <row r="21" spans="1:20" x14ac:dyDescent="0.25">
      <c r="A21" s="3"/>
      <c r="B21" s="3"/>
      <c r="C21" s="3"/>
      <c r="D21" s="3"/>
      <c r="E21" s="3"/>
      <c r="F21" s="4"/>
      <c r="G21" s="4"/>
      <c r="H21" s="4"/>
      <c r="I21" s="4"/>
      <c r="J21" s="4"/>
      <c r="K21" s="4"/>
      <c r="L21" s="4"/>
      <c r="M21" s="52"/>
      <c r="N21" s="4"/>
      <c r="O21" s="4"/>
      <c r="P21" s="53" t="s">
        <v>131</v>
      </c>
      <c r="Q21" s="75">
        <f>10^((1+0.3)*(LOG($K$3)))</f>
        <v>10658.232490803788</v>
      </c>
    </row>
    <row r="22" spans="1:20" x14ac:dyDescent="0.25">
      <c r="A22" s="3"/>
      <c r="B22" s="3"/>
      <c r="C22" s="3"/>
      <c r="D22" s="3"/>
      <c r="E22" s="3"/>
      <c r="F22" s="4"/>
      <c r="G22" s="4"/>
      <c r="H22" s="4"/>
      <c r="I22" s="4"/>
      <c r="J22" s="4"/>
      <c r="K22" s="4"/>
      <c r="L22" s="4"/>
      <c r="M22" s="52"/>
      <c r="N22" s="4"/>
      <c r="O22" s="4"/>
      <c r="P22" s="53"/>
      <c r="Q22" s="53"/>
    </row>
    <row r="23" spans="1:20" x14ac:dyDescent="0.25">
      <c r="A23" s="3"/>
      <c r="B23" s="3"/>
      <c r="C23" s="3"/>
      <c r="D23" s="3"/>
      <c r="E23" s="3"/>
      <c r="F23" s="4"/>
      <c r="G23" s="4"/>
      <c r="H23" s="4"/>
      <c r="I23" s="4"/>
      <c r="J23" s="4"/>
      <c r="K23" s="4"/>
      <c r="L23" s="4"/>
      <c r="M23" s="52"/>
      <c r="N23" s="4"/>
      <c r="O23" s="4"/>
      <c r="P23" s="53"/>
      <c r="Q23" s="53"/>
    </row>
    <row r="24" spans="1:20" x14ac:dyDescent="0.25">
      <c r="A24" s="3"/>
      <c r="B24" s="3"/>
      <c r="C24" s="3"/>
      <c r="D24" s="3"/>
      <c r="E24" s="3"/>
      <c r="F24" s="4"/>
      <c r="G24" s="4"/>
      <c r="H24" s="4"/>
      <c r="I24" s="4"/>
      <c r="J24" s="4"/>
      <c r="K24" s="4"/>
      <c r="L24" s="4"/>
      <c r="M24" s="52"/>
      <c r="N24" s="4"/>
      <c r="O24" s="4"/>
      <c r="P24" s="53"/>
      <c r="Q24" s="53"/>
    </row>
    <row r="25" spans="1:20" x14ac:dyDescent="0.25">
      <c r="A25" s="3"/>
      <c r="B25" s="3"/>
      <c r="C25" s="3"/>
      <c r="D25" s="3"/>
      <c r="E25" s="3"/>
      <c r="F25" s="4"/>
      <c r="G25" s="4"/>
      <c r="H25" s="4"/>
      <c r="I25" s="4"/>
      <c r="J25" s="4"/>
      <c r="K25" s="4"/>
      <c r="L25" s="4"/>
      <c r="M25" s="52"/>
      <c r="N25" s="4"/>
      <c r="O25" s="4"/>
      <c r="P25" s="53"/>
      <c r="Q25" s="53"/>
    </row>
    <row r="26" spans="1:20" x14ac:dyDescent="0.25">
      <c r="A26" s="3"/>
      <c r="B26" s="3"/>
      <c r="C26" s="3"/>
      <c r="D26" s="3"/>
      <c r="E26" s="3"/>
      <c r="F26" s="4"/>
      <c r="G26" s="4"/>
      <c r="H26" s="4"/>
      <c r="I26" s="4"/>
      <c r="J26" s="4"/>
      <c r="K26" s="4"/>
      <c r="L26" s="4"/>
      <c r="M26" s="52"/>
      <c r="N26" s="4"/>
      <c r="O26" s="4"/>
      <c r="P26" s="53"/>
      <c r="Q26" s="53"/>
    </row>
    <row r="27" spans="1:20" x14ac:dyDescent="0.25">
      <c r="A27" s="3"/>
      <c r="B27" s="3"/>
      <c r="C27" s="3"/>
      <c r="D27" s="3"/>
      <c r="E27" s="3"/>
      <c r="F27" s="4"/>
      <c r="G27" s="4"/>
      <c r="H27" s="4"/>
      <c r="I27" s="4"/>
      <c r="J27" s="4"/>
      <c r="K27" s="4"/>
      <c r="L27" s="4"/>
      <c r="M27" s="52"/>
      <c r="N27" s="4"/>
      <c r="O27" s="4"/>
      <c r="P27" s="53"/>
      <c r="Q27" s="53"/>
    </row>
    <row r="28" spans="1:20" x14ac:dyDescent="0.25">
      <c r="A28" s="3"/>
      <c r="B28" s="3"/>
      <c r="C28" s="3"/>
      <c r="D28" s="3"/>
      <c r="E28" s="3"/>
      <c r="F28" s="4"/>
      <c r="G28" s="4"/>
      <c r="H28" s="4"/>
      <c r="I28" s="4"/>
      <c r="J28" s="4"/>
      <c r="K28" s="4"/>
      <c r="L28" s="4"/>
      <c r="M28" s="52"/>
      <c r="N28" s="4"/>
      <c r="O28" s="4"/>
      <c r="P28" s="53"/>
      <c r="Q28" s="53"/>
    </row>
    <row r="29" spans="1:20" x14ac:dyDescent="0.25">
      <c r="A29" s="3"/>
      <c r="B29" s="3"/>
      <c r="C29" s="3"/>
      <c r="D29" s="3"/>
      <c r="E29" s="3"/>
      <c r="F29" s="4"/>
      <c r="G29" s="4"/>
      <c r="H29" s="4"/>
      <c r="I29" s="4"/>
      <c r="J29" s="4"/>
      <c r="K29" s="4"/>
      <c r="L29" s="4"/>
      <c r="M29" s="52"/>
      <c r="N29" s="4"/>
      <c r="O29" s="4"/>
      <c r="P29" s="53"/>
      <c r="Q29" s="53"/>
    </row>
    <row r="30" spans="1:20" x14ac:dyDescent="0.25">
      <c r="A30" s="3"/>
      <c r="B30" s="3"/>
      <c r="C30" s="3"/>
      <c r="D30" s="3"/>
      <c r="E30" s="3"/>
      <c r="F30" s="4"/>
      <c r="G30" s="4"/>
      <c r="H30" s="4"/>
      <c r="I30" s="4"/>
      <c r="J30" s="4"/>
      <c r="K30" s="4"/>
      <c r="L30" s="4"/>
      <c r="M30" s="52"/>
      <c r="N30" s="4"/>
      <c r="O30" s="4"/>
      <c r="P30" s="53"/>
      <c r="Q30" s="53"/>
    </row>
    <row r="31" spans="1:20" x14ac:dyDescent="0.25">
      <c r="A31" s="3"/>
      <c r="B31" s="3"/>
      <c r="C31" s="3"/>
      <c r="D31" s="3"/>
      <c r="E31" s="3"/>
      <c r="F31" s="4"/>
      <c r="G31" s="4"/>
      <c r="H31" s="4"/>
      <c r="I31" s="4"/>
      <c r="J31" s="4"/>
      <c r="K31" s="4"/>
      <c r="L31" s="4"/>
      <c r="M31" s="52"/>
      <c r="N31" s="4"/>
      <c r="O31" s="4"/>
      <c r="P31" s="53"/>
      <c r="Q31" s="53"/>
    </row>
    <row r="32" spans="1:20" x14ac:dyDescent="0.25">
      <c r="A32" s="3"/>
      <c r="B32" s="3"/>
      <c r="C32" s="3"/>
      <c r="D32" s="3"/>
      <c r="E32" s="3"/>
      <c r="F32" s="4"/>
      <c r="G32" s="4"/>
      <c r="H32" s="4"/>
      <c r="I32" s="4"/>
      <c r="J32" s="4"/>
      <c r="K32" s="4"/>
      <c r="L32" s="4"/>
      <c r="M32" s="52"/>
      <c r="N32" s="4"/>
      <c r="O32" s="4"/>
      <c r="P32" s="53"/>
      <c r="Q32" s="53"/>
    </row>
    <row r="33" spans="1:17" x14ac:dyDescent="0.25">
      <c r="A33" s="3"/>
      <c r="B33" s="3"/>
      <c r="C33" s="3"/>
      <c r="D33" s="3"/>
      <c r="E33" s="3"/>
      <c r="F33" s="4"/>
      <c r="G33" s="4"/>
      <c r="H33" s="4"/>
      <c r="I33" s="4"/>
      <c r="J33" s="4"/>
      <c r="K33" s="4"/>
      <c r="L33" s="4"/>
      <c r="M33" s="52"/>
      <c r="N33" s="4"/>
      <c r="O33" s="4"/>
      <c r="P33" s="53"/>
      <c r="Q33" s="53"/>
    </row>
    <row r="34" spans="1:17" x14ac:dyDescent="0.25">
      <c r="A34" s="3"/>
      <c r="B34" s="3"/>
      <c r="C34" s="3"/>
      <c r="D34" s="3"/>
      <c r="E34" s="3"/>
      <c r="F34" s="4"/>
      <c r="G34" s="4"/>
      <c r="H34" s="4"/>
      <c r="I34" s="4"/>
      <c r="J34" s="4"/>
      <c r="K34" s="4"/>
      <c r="L34" s="4"/>
      <c r="M34" s="52"/>
      <c r="N34" s="4"/>
      <c r="O34" s="4"/>
      <c r="P34" s="53"/>
      <c r="Q34" s="53"/>
    </row>
    <row r="35" spans="1:17" x14ac:dyDescent="0.25">
      <c r="A35" s="3"/>
      <c r="B35" s="3"/>
      <c r="C35" s="3"/>
      <c r="D35" s="3"/>
      <c r="E35" s="3"/>
      <c r="F35" s="4"/>
      <c r="G35" s="4"/>
      <c r="H35" s="4"/>
      <c r="I35" s="4"/>
      <c r="J35" s="4"/>
      <c r="K35" s="4"/>
      <c r="L35" s="4"/>
      <c r="M35" s="52"/>
      <c r="N35" s="4"/>
      <c r="O35" s="4"/>
      <c r="P35" s="53"/>
      <c r="Q35" s="53"/>
    </row>
    <row r="36" spans="1:17" x14ac:dyDescent="0.25">
      <c r="A36" s="3"/>
      <c r="B36" s="3"/>
      <c r="C36" s="3"/>
      <c r="D36" s="3"/>
      <c r="E36" s="3"/>
      <c r="F36" s="4"/>
      <c r="G36" s="4"/>
      <c r="H36" s="4"/>
      <c r="I36" s="4"/>
      <c r="J36" s="4"/>
      <c r="K36" s="4"/>
      <c r="L36" s="4"/>
      <c r="M36" s="52"/>
      <c r="N36" s="4"/>
      <c r="O36" s="4"/>
      <c r="P36" s="53"/>
      <c r="Q36" s="53"/>
    </row>
    <row r="37" spans="1:17" x14ac:dyDescent="0.25">
      <c r="A37" s="3"/>
      <c r="B37" s="3"/>
      <c r="C37" s="3"/>
      <c r="D37" s="3"/>
      <c r="E37" s="3"/>
      <c r="F37" s="4"/>
      <c r="G37" s="4"/>
      <c r="H37" s="4"/>
      <c r="I37" s="4"/>
      <c r="J37" s="4"/>
      <c r="K37" s="4"/>
      <c r="L37" s="4"/>
      <c r="M37" s="52"/>
      <c r="N37" s="4"/>
      <c r="O37" s="4"/>
      <c r="P37" s="53"/>
      <c r="Q37" s="53"/>
    </row>
    <row r="38" spans="1:17" x14ac:dyDescent="0.25">
      <c r="A38" s="3"/>
      <c r="B38" s="3"/>
      <c r="C38" s="3"/>
      <c r="D38" s="3"/>
      <c r="E38" s="3"/>
      <c r="F38" s="4"/>
      <c r="G38" s="4"/>
      <c r="H38" s="4"/>
      <c r="I38" s="4"/>
      <c r="J38" s="4"/>
      <c r="K38" s="4"/>
      <c r="L38" s="4"/>
      <c r="M38" s="52"/>
      <c r="N38" s="4"/>
      <c r="O38" s="4"/>
      <c r="P38" s="53"/>
      <c r="Q38" s="53"/>
    </row>
    <row r="39" spans="1:17" x14ac:dyDescent="0.25">
      <c r="A39" s="3"/>
      <c r="B39" s="3"/>
      <c r="C39" s="3"/>
      <c r="D39" s="3"/>
      <c r="E39" s="3"/>
      <c r="F39" s="4"/>
      <c r="G39" s="4"/>
      <c r="H39" s="4"/>
      <c r="I39" s="4"/>
      <c r="J39" s="4"/>
      <c r="K39" s="4"/>
      <c r="L39" s="4"/>
      <c r="M39" s="52"/>
      <c r="N39" s="4"/>
      <c r="O39" s="4"/>
      <c r="P39" s="53"/>
      <c r="Q39" s="53"/>
    </row>
    <row r="40" spans="1:17" x14ac:dyDescent="0.25">
      <c r="A40" s="3"/>
      <c r="B40" s="3"/>
      <c r="C40" s="3"/>
      <c r="D40" s="3"/>
      <c r="E40" s="3"/>
      <c r="F40" s="4"/>
      <c r="G40" s="4"/>
      <c r="H40" s="4"/>
      <c r="I40" s="4"/>
      <c r="J40" s="4"/>
      <c r="K40" s="4"/>
      <c r="L40" s="4"/>
      <c r="M40" s="52"/>
      <c r="N40" s="4"/>
      <c r="O40" s="4"/>
      <c r="P40" s="53"/>
      <c r="Q40" s="53"/>
    </row>
    <row r="41" spans="1:17" x14ac:dyDescent="0.25">
      <c r="A41" s="3"/>
      <c r="B41" s="3"/>
      <c r="C41" s="3" t="s">
        <v>128</v>
      </c>
      <c r="D41" s="3">
        <v>1000</v>
      </c>
      <c r="E41" s="3"/>
      <c r="F41" s="4"/>
      <c r="G41" s="4"/>
      <c r="H41" s="4"/>
      <c r="I41" s="4"/>
      <c r="J41" s="4"/>
      <c r="K41" s="4"/>
      <c r="L41" s="4"/>
      <c r="M41" s="52"/>
      <c r="N41" s="4"/>
      <c r="O41" s="4"/>
      <c r="P41" s="53"/>
      <c r="Q41" s="53"/>
    </row>
    <row r="42" spans="1:17" x14ac:dyDescent="0.25">
      <c r="A42" s="3"/>
      <c r="B42" s="3"/>
      <c r="C42" s="3"/>
      <c r="D42" s="3">
        <f>334*1000^0.576</f>
        <v>17854.449603858844</v>
      </c>
      <c r="E42" s="3"/>
      <c r="F42" s="4"/>
      <c r="G42" s="4"/>
      <c r="H42" s="4"/>
      <c r="I42" s="4"/>
      <c r="J42" s="4"/>
      <c r="K42" s="4"/>
      <c r="L42" s="4"/>
      <c r="M42" s="52"/>
      <c r="N42" s="4"/>
      <c r="O42" s="4"/>
      <c r="P42" s="53"/>
      <c r="Q42" s="53"/>
    </row>
    <row r="43" spans="1:17" x14ac:dyDescent="0.25">
      <c r="A43" s="3"/>
      <c r="B43" s="3"/>
      <c r="C43" s="3"/>
      <c r="D43" s="3">
        <f>D42*(0.46+1)</f>
        <v>26067.49642163391</v>
      </c>
      <c r="E43" s="3"/>
      <c r="F43" s="4"/>
      <c r="G43" s="4"/>
      <c r="H43" s="4"/>
      <c r="I43" s="4"/>
      <c r="J43" s="4"/>
      <c r="K43" s="4"/>
      <c r="L43" s="4"/>
      <c r="M43" s="52"/>
      <c r="N43" s="4"/>
      <c r="O43" s="4"/>
      <c r="P43" s="53"/>
      <c r="Q43" s="53"/>
    </row>
    <row r="44" spans="1:17" x14ac:dyDescent="0.25">
      <c r="A44" s="3"/>
      <c r="B44" s="3"/>
      <c r="C44" s="3"/>
      <c r="D44" s="3">
        <f>D42*(1-0.46)</f>
        <v>9641.4027860837759</v>
      </c>
      <c r="E44" s="3"/>
      <c r="F44" s="4"/>
      <c r="G44" s="4"/>
      <c r="H44" s="4"/>
      <c r="I44" s="4"/>
      <c r="J44" s="4"/>
      <c r="K44" s="4"/>
      <c r="L44" s="4"/>
      <c r="M44" s="52"/>
      <c r="N44" s="4"/>
      <c r="O44" s="4"/>
      <c r="P44" s="53"/>
      <c r="Q44" s="53"/>
    </row>
    <row r="45" spans="1:17" x14ac:dyDescent="0.25">
      <c r="A45" s="3"/>
      <c r="B45" s="3"/>
      <c r="C45" s="3"/>
      <c r="D45" s="3"/>
      <c r="E45" s="3"/>
      <c r="F45" s="4"/>
      <c r="G45" s="4"/>
      <c r="H45" s="4"/>
      <c r="I45" s="4"/>
      <c r="J45" s="4"/>
      <c r="K45" s="4"/>
      <c r="L45" s="4"/>
      <c r="M45" s="52"/>
      <c r="N45" s="4"/>
      <c r="O45" s="4"/>
      <c r="P45" s="53"/>
      <c r="Q45" s="53"/>
    </row>
    <row r="46" spans="1:17" x14ac:dyDescent="0.25">
      <c r="A46" s="3"/>
      <c r="B46" s="3"/>
      <c r="C46" s="3"/>
      <c r="D46" s="3"/>
      <c r="E46" s="3"/>
      <c r="F46" s="4"/>
      <c r="G46" s="4"/>
      <c r="H46" s="4"/>
      <c r="I46" s="4"/>
      <c r="J46" s="4"/>
      <c r="K46" s="4"/>
      <c r="L46" s="4"/>
      <c r="M46" s="52"/>
      <c r="N46" s="4"/>
      <c r="O46" s="4"/>
      <c r="P46" s="53"/>
      <c r="Q46" s="53"/>
    </row>
    <row r="47" spans="1:17" x14ac:dyDescent="0.25">
      <c r="A47" s="3"/>
      <c r="B47" s="3"/>
      <c r="C47" s="3"/>
      <c r="D47" s="3"/>
      <c r="E47" s="3"/>
      <c r="F47" s="4"/>
      <c r="G47" s="4"/>
      <c r="H47" s="4"/>
      <c r="I47" s="4"/>
      <c r="J47" s="4"/>
      <c r="K47" s="4"/>
      <c r="L47" s="4"/>
      <c r="M47" s="52"/>
      <c r="N47" s="4"/>
      <c r="O47" s="4"/>
      <c r="P47" s="53"/>
      <c r="Q47" s="53"/>
    </row>
    <row r="48" spans="1:17" x14ac:dyDescent="0.25">
      <c r="A48" s="3"/>
      <c r="B48" s="3"/>
      <c r="C48" s="3"/>
      <c r="D48" s="3"/>
      <c r="E48" s="3"/>
      <c r="F48" s="4"/>
      <c r="G48" s="4"/>
      <c r="H48" s="4"/>
      <c r="I48" s="4"/>
      <c r="J48" s="4"/>
      <c r="K48" s="4"/>
      <c r="L48" s="4"/>
      <c r="M48" s="52"/>
      <c r="N48" s="4"/>
      <c r="O48" s="4"/>
      <c r="P48" s="53"/>
      <c r="Q48" s="53"/>
    </row>
    <row r="49" spans="1:17" x14ac:dyDescent="0.25">
      <c r="A49" s="3"/>
      <c r="B49" s="3"/>
      <c r="C49" s="3"/>
      <c r="D49" s="3"/>
      <c r="E49" s="3"/>
      <c r="F49" s="4"/>
      <c r="G49" s="4"/>
      <c r="H49" s="4"/>
      <c r="I49" s="4"/>
      <c r="J49" s="4"/>
      <c r="K49" s="4"/>
      <c r="L49" s="4"/>
      <c r="M49" s="52"/>
      <c r="N49" s="4"/>
      <c r="O49" s="4"/>
      <c r="P49" s="53"/>
      <c r="Q49" s="53"/>
    </row>
    <row r="50" spans="1:17" x14ac:dyDescent="0.25">
      <c r="A50" s="3"/>
      <c r="B50" s="3"/>
      <c r="C50" s="3"/>
      <c r="D50" s="3"/>
      <c r="E50" s="3"/>
      <c r="F50" s="4"/>
      <c r="G50" s="4"/>
      <c r="H50" s="4"/>
      <c r="I50" s="4"/>
      <c r="J50" s="4"/>
      <c r="K50" s="4"/>
      <c r="L50" s="4"/>
      <c r="M50" s="52"/>
      <c r="N50" s="4"/>
      <c r="O50" s="4"/>
      <c r="P50" s="53"/>
      <c r="Q50" s="53"/>
    </row>
    <row r="51" spans="1:17" x14ac:dyDescent="0.25">
      <c r="A51" s="3"/>
      <c r="B51" s="3"/>
      <c r="C51" s="3"/>
      <c r="D51" s="3"/>
      <c r="E51" s="3"/>
      <c r="F51" s="4"/>
      <c r="G51" s="4"/>
      <c r="H51" s="4"/>
      <c r="I51" s="4"/>
      <c r="J51" s="4"/>
      <c r="K51" s="4"/>
      <c r="L51" s="4"/>
      <c r="M51" s="52"/>
      <c r="N51" s="4"/>
      <c r="O51" s="4"/>
      <c r="P51" s="53"/>
      <c r="Q51" s="53"/>
    </row>
    <row r="52" spans="1:17" x14ac:dyDescent="0.25">
      <c r="A52" s="3"/>
      <c r="B52" s="3"/>
      <c r="C52" s="3"/>
      <c r="D52" s="3"/>
      <c r="E52" s="3"/>
      <c r="F52" s="4"/>
      <c r="G52" s="4"/>
      <c r="H52" s="4"/>
      <c r="I52" s="4"/>
      <c r="J52" s="4"/>
      <c r="K52" s="4"/>
      <c r="L52" s="4"/>
      <c r="M52" s="52"/>
      <c r="N52" s="4"/>
      <c r="O52" s="4"/>
      <c r="P52" s="53"/>
      <c r="Q52" s="53"/>
    </row>
    <row r="53" spans="1:17" x14ac:dyDescent="0.25">
      <c r="A53" s="3"/>
      <c r="B53" s="3"/>
      <c r="C53" s="3"/>
      <c r="D53" s="3"/>
      <c r="E53" s="3"/>
      <c r="F53" s="4"/>
      <c r="G53" s="4"/>
      <c r="H53" s="4"/>
      <c r="I53" s="4"/>
      <c r="J53" s="4"/>
      <c r="K53" s="4"/>
      <c r="L53" s="4"/>
      <c r="M53" s="52"/>
      <c r="N53" s="4"/>
      <c r="O53" s="4"/>
      <c r="P53" s="53"/>
      <c r="Q53" s="53"/>
    </row>
    <row r="54" spans="1:17" x14ac:dyDescent="0.25">
      <c r="A54" s="3"/>
      <c r="B54" s="3"/>
      <c r="C54" s="3"/>
      <c r="D54" s="3"/>
      <c r="E54" s="3"/>
      <c r="F54" s="4"/>
      <c r="G54" s="4"/>
      <c r="H54" s="4"/>
      <c r="I54" s="4"/>
      <c r="J54" s="4"/>
      <c r="K54" s="4"/>
      <c r="L54" s="4"/>
      <c r="M54" s="52"/>
      <c r="N54" s="4"/>
      <c r="O54" s="4"/>
      <c r="P54" s="53"/>
      <c r="Q54" s="53"/>
    </row>
    <row r="55" spans="1:17" x14ac:dyDescent="0.25">
      <c r="A55" s="3"/>
      <c r="B55" s="3"/>
      <c r="C55" s="3"/>
      <c r="D55" s="3"/>
      <c r="E55" s="3"/>
      <c r="F55" s="4"/>
      <c r="G55" s="4"/>
      <c r="H55" s="4"/>
      <c r="I55" s="4"/>
      <c r="J55" s="4"/>
      <c r="K55" s="4"/>
      <c r="L55" s="4"/>
      <c r="M55" s="52"/>
      <c r="N55" s="4"/>
      <c r="O55" s="4"/>
      <c r="P55" s="3"/>
      <c r="Q55" s="3"/>
    </row>
    <row r="56" spans="1:17" x14ac:dyDescent="0.25">
      <c r="A56" s="3"/>
      <c r="B56" s="3"/>
      <c r="C56" s="3"/>
      <c r="D56" s="3"/>
      <c r="E56" s="3"/>
      <c r="F56" s="4"/>
      <c r="G56" s="4"/>
      <c r="H56" s="4"/>
      <c r="I56" s="4"/>
      <c r="J56" s="4"/>
      <c r="K56" s="4"/>
      <c r="L56" s="4"/>
      <c r="M56" s="52"/>
      <c r="N56" s="4"/>
      <c r="O56" s="4"/>
      <c r="P56" s="3"/>
      <c r="Q56" s="3"/>
    </row>
    <row r="57" spans="1:17" x14ac:dyDescent="0.25">
      <c r="A57" s="3"/>
      <c r="B57" s="3"/>
      <c r="C57" s="3"/>
      <c r="D57" s="3"/>
      <c r="E57" s="3"/>
      <c r="F57" s="4"/>
      <c r="G57" s="4"/>
      <c r="H57" s="4"/>
      <c r="I57" s="4"/>
      <c r="J57" s="4"/>
      <c r="K57" s="4"/>
      <c r="L57" s="4"/>
      <c r="M57" s="52"/>
      <c r="N57" s="4"/>
      <c r="O57" s="4"/>
      <c r="P57" s="3"/>
      <c r="Q57" s="3"/>
    </row>
    <row r="58" spans="1:17" x14ac:dyDescent="0.25">
      <c r="A58" s="3"/>
      <c r="B58" s="3"/>
      <c r="C58" s="3"/>
      <c r="D58" s="3"/>
      <c r="E58" s="3"/>
      <c r="F58" s="4"/>
      <c r="G58" s="4"/>
      <c r="H58" s="4"/>
      <c r="I58" s="4"/>
      <c r="J58" s="4"/>
      <c r="K58" s="4"/>
      <c r="L58" s="4"/>
      <c r="M58" s="52"/>
      <c r="N58" s="4"/>
      <c r="O58" s="4"/>
      <c r="P58" s="3"/>
      <c r="Q58" s="3"/>
    </row>
    <row r="59" spans="1:17" x14ac:dyDescent="0.25">
      <c r="A59" s="3"/>
      <c r="B59" s="3"/>
      <c r="C59" s="3"/>
      <c r="D59" s="3"/>
      <c r="E59" s="3"/>
      <c r="F59" s="4"/>
      <c r="G59" s="4"/>
      <c r="H59" s="4"/>
      <c r="I59" s="4"/>
      <c r="J59" s="4"/>
      <c r="K59" s="4"/>
      <c r="L59" s="4"/>
      <c r="M59" s="52"/>
      <c r="N59" s="4"/>
      <c r="O59" s="4"/>
      <c r="P59" s="3"/>
      <c r="Q59" s="3"/>
    </row>
    <row r="60" spans="1:17" x14ac:dyDescent="0.25">
      <c r="A60" s="3"/>
      <c r="B60" s="3"/>
      <c r="C60" s="3"/>
      <c r="D60" s="3"/>
      <c r="E60" s="3"/>
      <c r="F60" s="4"/>
      <c r="G60" s="4"/>
      <c r="H60" s="4"/>
      <c r="I60" s="4"/>
      <c r="J60" s="4"/>
      <c r="K60" s="4"/>
      <c r="L60" s="4"/>
      <c r="M60" s="52"/>
      <c r="N60" s="4"/>
      <c r="O60" s="4"/>
      <c r="P60" s="3"/>
      <c r="Q60" s="3"/>
    </row>
    <row r="61" spans="1:17" x14ac:dyDescent="0.25">
      <c r="A61" s="3"/>
      <c r="B61" s="3"/>
      <c r="C61" s="3"/>
      <c r="D61" s="3"/>
      <c r="E61" s="3"/>
      <c r="F61" s="4"/>
      <c r="G61" s="4"/>
      <c r="H61" s="4"/>
      <c r="I61" s="4"/>
      <c r="J61" s="4"/>
      <c r="K61" s="4"/>
      <c r="L61" s="4"/>
      <c r="M61" s="52"/>
      <c r="N61" s="4"/>
      <c r="O61" s="4"/>
      <c r="P61" s="3"/>
      <c r="Q61" s="3"/>
    </row>
    <row r="62" spans="1:17" x14ac:dyDescent="0.25">
      <c r="A62" s="3"/>
      <c r="B62" s="3"/>
      <c r="C62" s="3"/>
      <c r="D62" s="3"/>
      <c r="E62" s="3"/>
      <c r="F62" s="4"/>
      <c r="G62" s="4"/>
      <c r="H62" s="4"/>
      <c r="I62" s="4"/>
      <c r="J62" s="4"/>
      <c r="K62" s="4"/>
      <c r="L62" s="4"/>
      <c r="M62" s="52"/>
      <c r="N62" s="4"/>
      <c r="O62" s="4"/>
      <c r="P62" s="3"/>
      <c r="Q62" s="3"/>
    </row>
    <row r="63" spans="1:17" x14ac:dyDescent="0.25">
      <c r="A63" s="3"/>
      <c r="B63" s="3"/>
      <c r="C63" s="3"/>
      <c r="D63" s="3"/>
      <c r="E63" s="3"/>
      <c r="F63" s="4"/>
      <c r="G63" s="4"/>
      <c r="H63" s="4"/>
      <c r="I63" s="4"/>
      <c r="J63" s="4"/>
      <c r="K63" s="4"/>
      <c r="L63" s="4"/>
      <c r="M63" s="52"/>
      <c r="N63" s="4"/>
      <c r="O63" s="4"/>
      <c r="P63" s="3"/>
      <c r="Q63" s="3"/>
    </row>
    <row r="64" spans="1:17" x14ac:dyDescent="0.25">
      <c r="A64" s="3"/>
      <c r="B64" s="3"/>
      <c r="C64" s="3"/>
      <c r="D64" s="3"/>
      <c r="E64" s="3"/>
      <c r="F64" s="4"/>
      <c r="G64" s="4"/>
      <c r="H64" s="4"/>
      <c r="I64" s="4"/>
      <c r="J64" s="4"/>
      <c r="K64" s="4"/>
      <c r="L64" s="4"/>
      <c r="M64" s="52"/>
      <c r="N64" s="4"/>
      <c r="O64" s="4"/>
      <c r="P64" s="3"/>
      <c r="Q64" s="3"/>
    </row>
    <row r="65" spans="1:17" x14ac:dyDescent="0.25">
      <c r="A65" s="3"/>
      <c r="B65" s="3"/>
      <c r="C65" s="3"/>
      <c r="D65" s="3"/>
      <c r="E65" s="3"/>
      <c r="F65" s="4"/>
      <c r="G65" s="4"/>
      <c r="H65" s="4"/>
      <c r="I65" s="4"/>
      <c r="J65" s="4"/>
      <c r="K65" s="4"/>
      <c r="L65" s="4"/>
      <c r="M65" s="52"/>
      <c r="N65" s="4"/>
      <c r="O65" s="4"/>
      <c r="P65" s="3"/>
      <c r="Q65" s="3"/>
    </row>
    <row r="66" spans="1:17" x14ac:dyDescent="0.25">
      <c r="A66" s="3"/>
      <c r="B66" s="3"/>
      <c r="C66" s="3"/>
      <c r="D66" s="3"/>
      <c r="E66" s="3"/>
      <c r="F66" s="4"/>
      <c r="G66" s="4"/>
      <c r="H66" s="4"/>
      <c r="I66" s="4"/>
      <c r="J66" s="4"/>
      <c r="K66" s="4"/>
      <c r="L66" s="4"/>
      <c r="M66" s="52"/>
      <c r="N66" s="4"/>
      <c r="O66" s="4"/>
      <c r="P66" s="3"/>
      <c r="Q66" s="3"/>
    </row>
    <row r="67" spans="1:17" x14ac:dyDescent="0.25">
      <c r="A67" s="3"/>
      <c r="B67" s="3"/>
      <c r="C67" s="3"/>
      <c r="D67" s="3"/>
      <c r="E67" s="3"/>
      <c r="F67" s="4"/>
      <c r="G67" s="4"/>
      <c r="H67" s="4"/>
      <c r="I67" s="4"/>
      <c r="J67" s="4"/>
      <c r="K67" s="4"/>
      <c r="L67" s="4"/>
      <c r="M67" s="52"/>
      <c r="N67" s="4"/>
      <c r="O67" s="4"/>
      <c r="P67" s="3"/>
      <c r="Q67" s="3"/>
    </row>
    <row r="68" spans="1:17" x14ac:dyDescent="0.25">
      <c r="A68" s="3"/>
      <c r="B68" s="3"/>
      <c r="C68" s="3"/>
      <c r="D68" s="3"/>
      <c r="E68" s="3"/>
      <c r="F68" s="4"/>
      <c r="G68" s="4"/>
      <c r="H68" s="4"/>
      <c r="I68" s="4"/>
      <c r="J68" s="4"/>
      <c r="K68" s="4"/>
      <c r="L68" s="4"/>
      <c r="M68" s="52"/>
      <c r="N68" s="4"/>
      <c r="O68" s="4"/>
      <c r="P68" s="3"/>
      <c r="Q68" s="3"/>
    </row>
    <row r="69" spans="1:17" x14ac:dyDescent="0.25">
      <c r="A69" s="3"/>
      <c r="B69" s="3"/>
      <c r="C69" s="3"/>
      <c r="D69" s="3"/>
      <c r="E69" s="3"/>
      <c r="F69" s="4"/>
      <c r="G69" s="4"/>
      <c r="H69" s="4"/>
      <c r="I69" s="4"/>
      <c r="J69" s="4"/>
      <c r="K69" s="4"/>
      <c r="L69" s="4"/>
      <c r="M69" s="52"/>
      <c r="N69" s="4"/>
      <c r="O69" s="4"/>
      <c r="P69" s="3"/>
      <c r="Q69" s="3"/>
    </row>
    <row r="70" spans="1:17" x14ac:dyDescent="0.25">
      <c r="A70" s="3"/>
      <c r="B70" s="3"/>
      <c r="C70" s="3"/>
      <c r="D70" s="3"/>
      <c r="E70" s="3"/>
      <c r="F70" s="4"/>
      <c r="G70" s="4"/>
      <c r="H70" s="4"/>
      <c r="I70" s="4"/>
      <c r="J70" s="4"/>
      <c r="K70" s="4"/>
      <c r="L70" s="4"/>
      <c r="M70" s="52"/>
      <c r="N70" s="4"/>
      <c r="O70" s="4"/>
      <c r="P70" s="3"/>
      <c r="Q70" s="3"/>
    </row>
    <row r="71" spans="1:17" x14ac:dyDescent="0.25">
      <c r="A71" s="3"/>
      <c r="B71" s="3"/>
      <c r="C71" s="3"/>
      <c r="D71" s="3"/>
      <c r="E71" s="3"/>
      <c r="F71" s="4"/>
      <c r="G71" s="4"/>
      <c r="H71" s="4"/>
      <c r="I71" s="4"/>
      <c r="J71" s="4"/>
      <c r="K71" s="4"/>
      <c r="L71" s="4"/>
      <c r="M71" s="52"/>
      <c r="N71" s="4"/>
      <c r="O71" s="4"/>
      <c r="P71" s="3"/>
      <c r="Q71" s="3"/>
    </row>
    <row r="72" spans="1:17" x14ac:dyDescent="0.25">
      <c r="A72" s="3"/>
      <c r="B72" s="3"/>
      <c r="C72" s="3"/>
      <c r="D72" s="3"/>
      <c r="E72" s="3"/>
      <c r="F72" s="4"/>
      <c r="G72" s="4"/>
      <c r="H72" s="4"/>
      <c r="I72" s="4"/>
      <c r="J72" s="4"/>
      <c r="K72" s="4"/>
      <c r="L72" s="4"/>
      <c r="M72" s="52"/>
      <c r="N72" s="4"/>
      <c r="O72" s="4"/>
      <c r="P72" s="3"/>
      <c r="Q72" s="3"/>
    </row>
    <row r="73" spans="1:17" x14ac:dyDescent="0.25">
      <c r="A73" s="3"/>
      <c r="B73" s="3"/>
      <c r="C73" s="3"/>
      <c r="D73" s="3"/>
      <c r="E73" s="3"/>
      <c r="F73" s="4"/>
      <c r="G73" s="4"/>
      <c r="H73" s="4"/>
      <c r="I73" s="4"/>
      <c r="J73" s="4"/>
      <c r="K73" s="4"/>
      <c r="L73" s="4"/>
      <c r="M73" s="52"/>
      <c r="N73" s="4"/>
      <c r="O73" s="4"/>
      <c r="P73" s="3"/>
      <c r="Q73" s="3"/>
    </row>
    <row r="74" spans="1:17" x14ac:dyDescent="0.25">
      <c r="A74" s="3"/>
      <c r="B74" s="3"/>
      <c r="C74" s="3"/>
      <c r="D74" s="3"/>
      <c r="E74" s="3"/>
      <c r="F74" s="4"/>
      <c r="G74" s="4"/>
      <c r="H74" s="4"/>
      <c r="I74" s="4"/>
      <c r="J74" s="4"/>
      <c r="K74" s="4"/>
      <c r="L74" s="4"/>
      <c r="M74" s="52"/>
      <c r="N74" s="4"/>
      <c r="O74" s="4"/>
      <c r="P74" s="3"/>
      <c r="Q74" s="3"/>
    </row>
    <row r="75" spans="1:17" x14ac:dyDescent="0.25">
      <c r="A75" s="3"/>
      <c r="B75" s="3"/>
      <c r="C75" s="3"/>
      <c r="D75" s="3"/>
      <c r="E75" s="3"/>
      <c r="F75" s="4"/>
      <c r="G75" s="4"/>
      <c r="H75" s="4"/>
      <c r="I75" s="4"/>
      <c r="J75" s="4"/>
      <c r="K75" s="4"/>
      <c r="L75" s="4"/>
      <c r="M75" s="52"/>
      <c r="N75" s="4"/>
      <c r="O75" s="4"/>
      <c r="P75" s="3"/>
      <c r="Q75" s="3"/>
    </row>
    <row r="76" spans="1:17" x14ac:dyDescent="0.25">
      <c r="A76" s="3"/>
      <c r="B76" s="3"/>
      <c r="C76" s="3"/>
      <c r="D76" s="3"/>
      <c r="E76" s="3"/>
      <c r="F76" s="4"/>
      <c r="G76" s="4"/>
      <c r="H76" s="4"/>
      <c r="I76" s="4"/>
      <c r="J76" s="4"/>
      <c r="K76" s="4"/>
      <c r="L76" s="4"/>
      <c r="M76" s="52"/>
      <c r="N76" s="4"/>
      <c r="O76" s="4"/>
      <c r="P76" s="3"/>
      <c r="Q76" s="3"/>
    </row>
    <row r="77" spans="1:17" x14ac:dyDescent="0.25">
      <c r="A77" s="3"/>
      <c r="B77" s="3"/>
      <c r="C77" s="3"/>
      <c r="D77" s="3"/>
      <c r="E77" s="3"/>
      <c r="F77" s="4"/>
      <c r="G77" s="4"/>
      <c r="H77" s="4"/>
      <c r="I77" s="4"/>
      <c r="J77" s="4"/>
      <c r="K77" s="4"/>
      <c r="L77" s="4"/>
      <c r="M77" s="52"/>
      <c r="N77" s="4"/>
      <c r="O77" s="4"/>
      <c r="P77" s="3"/>
      <c r="Q77" s="3"/>
    </row>
    <row r="78" spans="1:17" x14ac:dyDescent="0.25">
      <c r="A78" s="3"/>
      <c r="B78" s="3"/>
      <c r="C78" s="3"/>
      <c r="D78" s="3"/>
      <c r="E78" s="3"/>
      <c r="F78" s="4"/>
      <c r="G78" s="4"/>
      <c r="H78" s="4"/>
      <c r="I78" s="4"/>
      <c r="J78" s="4"/>
      <c r="K78" s="4"/>
      <c r="L78" s="4"/>
      <c r="M78" s="52"/>
      <c r="N78" s="4"/>
      <c r="O78" s="4"/>
      <c r="P78" s="3"/>
      <c r="Q78" s="3"/>
    </row>
    <row r="79" spans="1:17" x14ac:dyDescent="0.25">
      <c r="A79" s="3"/>
      <c r="B79" s="3"/>
      <c r="C79" s="3"/>
      <c r="D79" s="3"/>
      <c r="E79" s="3"/>
      <c r="F79" s="4"/>
      <c r="G79" s="4"/>
      <c r="H79" s="4"/>
      <c r="I79" s="4"/>
      <c r="J79" s="4"/>
      <c r="K79" s="4"/>
      <c r="L79" s="4"/>
      <c r="M79" s="52"/>
      <c r="N79" s="4"/>
      <c r="O79" s="4"/>
      <c r="P79" s="3"/>
      <c r="Q79" s="3"/>
    </row>
    <row r="80" spans="1:17" x14ac:dyDescent="0.25">
      <c r="A80" s="3"/>
      <c r="B80" s="3"/>
      <c r="C80" s="3"/>
      <c r="D80" s="3"/>
      <c r="E80" s="3"/>
      <c r="F80" s="4"/>
      <c r="G80" s="4"/>
      <c r="H80" s="4"/>
      <c r="I80" s="4"/>
      <c r="J80" s="4"/>
      <c r="K80" s="4"/>
      <c r="L80" s="4"/>
      <c r="M80" s="52"/>
      <c r="N80" s="4"/>
      <c r="O80" s="4"/>
      <c r="P80" s="3"/>
      <c r="Q80" s="3"/>
    </row>
    <row r="81" spans="1:17" x14ac:dyDescent="0.25">
      <c r="A81" s="3"/>
      <c r="B81" s="3"/>
      <c r="C81" s="3"/>
      <c r="D81" s="3"/>
      <c r="E81" s="3"/>
      <c r="F81" s="4"/>
      <c r="G81" s="4"/>
      <c r="H81" s="4"/>
      <c r="I81" s="4"/>
      <c r="J81" s="4"/>
      <c r="K81" s="4"/>
      <c r="L81" s="4"/>
      <c r="M81" s="52"/>
      <c r="N81" s="4"/>
      <c r="O81" s="4"/>
      <c r="P81" s="3"/>
      <c r="Q81" s="3"/>
    </row>
    <row r="82" spans="1:17" x14ac:dyDescent="0.25">
      <c r="A82" s="3"/>
      <c r="B82" s="3"/>
      <c r="C82" s="3"/>
      <c r="D82" s="3"/>
      <c r="E82" s="3"/>
      <c r="F82" s="4"/>
      <c r="G82" s="4"/>
      <c r="H82" s="4"/>
      <c r="I82" s="4"/>
      <c r="J82" s="4"/>
      <c r="K82" s="4"/>
      <c r="L82" s="4"/>
      <c r="M82" s="52"/>
      <c r="N82" s="4"/>
      <c r="O82" s="4"/>
      <c r="P82" s="3"/>
      <c r="Q82" s="3"/>
    </row>
    <row r="83" spans="1:17" x14ac:dyDescent="0.25">
      <c r="A83" s="3"/>
      <c r="B83" s="3"/>
      <c r="C83" s="3"/>
      <c r="D83" s="3"/>
      <c r="E83" s="3"/>
      <c r="F83" s="4"/>
      <c r="G83" s="4"/>
      <c r="H83" s="4"/>
      <c r="I83" s="4"/>
      <c r="J83" s="4"/>
      <c r="K83" s="4"/>
      <c r="L83" s="4"/>
      <c r="M83" s="52"/>
      <c r="N83" s="4"/>
      <c r="O83" s="4"/>
      <c r="P83" s="3"/>
      <c r="Q83" s="3"/>
    </row>
    <row r="84" spans="1:17" x14ac:dyDescent="0.25">
      <c r="A84" s="3"/>
      <c r="B84" s="3"/>
      <c r="C84" s="3"/>
      <c r="D84" s="3"/>
      <c r="E84" s="3"/>
      <c r="F84" s="4"/>
      <c r="G84" s="4"/>
      <c r="H84" s="4"/>
      <c r="I84" s="4"/>
      <c r="J84" s="4"/>
      <c r="K84" s="4"/>
      <c r="L84" s="4"/>
      <c r="M84" s="52"/>
      <c r="N84" s="4"/>
      <c r="O84" s="4"/>
      <c r="P84" s="3"/>
      <c r="Q84" s="3"/>
    </row>
    <row r="85" spans="1:17" x14ac:dyDescent="0.25">
      <c r="A85" s="3"/>
      <c r="B85" s="3"/>
      <c r="C85" s="3"/>
      <c r="D85" s="3"/>
      <c r="E85" s="3"/>
      <c r="F85" s="4"/>
      <c r="G85" s="4"/>
      <c r="H85" s="4"/>
      <c r="I85" s="4"/>
      <c r="J85" s="4"/>
      <c r="K85" s="4"/>
      <c r="L85" s="4"/>
      <c r="M85" s="52"/>
      <c r="N85" s="4"/>
      <c r="O85" s="4"/>
      <c r="P85" s="3"/>
      <c r="Q85" s="3"/>
    </row>
    <row r="86" spans="1:17" x14ac:dyDescent="0.25">
      <c r="A86" s="3"/>
      <c r="B86" s="3"/>
      <c r="C86" s="3"/>
      <c r="D86" s="3"/>
      <c r="E86" s="3"/>
      <c r="F86" s="4"/>
      <c r="G86" s="4"/>
      <c r="H86" s="4"/>
      <c r="I86" s="4"/>
      <c r="J86" s="4"/>
      <c r="K86" s="4"/>
      <c r="L86" s="4"/>
      <c r="M86" s="52"/>
      <c r="N86" s="4"/>
      <c r="O86" s="4"/>
      <c r="P86" s="3"/>
      <c r="Q86" s="3"/>
    </row>
    <row r="87" spans="1:17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</sheetData>
  <mergeCells count="2">
    <mergeCell ref="F1:L1"/>
    <mergeCell ref="S1:T1"/>
  </mergeCells>
  <hyperlinks>
    <hyperlink ref="AA7" r:id="rId1" xr:uid="{8C096C69-8543-4573-9D02-FDCF87EE6131}"/>
  </hyperlinks>
  <pageMargins left="0.7" right="0.7" top="0.75" bottom="0.75" header="0.3" footer="0.3"/>
  <pageSetup orientation="portrait" horizontalDpi="300" verticalDpi="3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zoomScale="85" zoomScaleNormal="85" workbookViewId="0">
      <selection activeCell="J37" sqref="J37"/>
    </sheetView>
  </sheetViews>
  <sheetFormatPr defaultColWidth="9.140625" defaultRowHeight="15" x14ac:dyDescent="0.25"/>
  <cols>
    <col min="1" max="1" width="16.7109375" style="21" customWidth="1"/>
    <col min="2" max="2" width="23.5703125" style="21" bestFit="1" customWidth="1"/>
    <col min="3" max="3" width="19.85546875" style="21" customWidth="1"/>
    <col min="4" max="4" width="10.5703125" style="21" bestFit="1" customWidth="1"/>
    <col min="5" max="5" width="13.85546875" style="21" customWidth="1"/>
    <col min="6" max="6" width="14" style="21" customWidth="1"/>
    <col min="7" max="7" width="8.28515625" style="21" customWidth="1"/>
    <col min="8" max="8" width="22.42578125" style="21" customWidth="1"/>
    <col min="9" max="9" width="16.7109375" style="21" customWidth="1"/>
    <col min="10" max="10" width="20.140625" style="21" customWidth="1"/>
    <col min="11" max="11" width="30.42578125" style="21" customWidth="1"/>
    <col min="12" max="12" width="20.7109375" style="21" customWidth="1"/>
    <col min="13" max="13" width="21" style="21" customWidth="1"/>
    <col min="14" max="14" width="12.28515625" style="21" bestFit="1" customWidth="1"/>
    <col min="15" max="15" width="7.140625" style="21" bestFit="1" customWidth="1"/>
    <col min="16" max="16384" width="9.140625" style="21"/>
  </cols>
  <sheetData>
    <row r="1" spans="1:13" ht="15.75" thickBot="1" x14ac:dyDescent="0.3">
      <c r="A1" s="54"/>
      <c r="B1" s="55"/>
      <c r="C1" s="55"/>
      <c r="D1" s="55"/>
      <c r="E1" s="55"/>
      <c r="F1" s="55"/>
      <c r="G1" s="55"/>
      <c r="H1" s="55"/>
      <c r="I1" s="55"/>
      <c r="J1" s="55"/>
      <c r="K1" s="147" t="s">
        <v>124</v>
      </c>
      <c r="L1" s="147"/>
      <c r="M1" s="147"/>
    </row>
    <row r="2" spans="1:13" ht="14.45" customHeight="1" x14ac:dyDescent="0.25">
      <c r="A2" s="42" t="s">
        <v>139</v>
      </c>
      <c r="B2" s="43" t="s">
        <v>140</v>
      </c>
      <c r="C2" s="43" t="s">
        <v>148</v>
      </c>
      <c r="D2" s="43" t="s">
        <v>141</v>
      </c>
      <c r="E2" s="43" t="s">
        <v>142</v>
      </c>
      <c r="F2" s="43" t="s">
        <v>143</v>
      </c>
      <c r="G2" s="43" t="s">
        <v>144</v>
      </c>
      <c r="H2" s="43" t="s">
        <v>145</v>
      </c>
      <c r="I2" s="43" t="s">
        <v>146</v>
      </c>
      <c r="J2" s="43" t="s">
        <v>4</v>
      </c>
      <c r="K2" s="43" t="s">
        <v>147</v>
      </c>
      <c r="L2" s="43" t="s">
        <v>154</v>
      </c>
      <c r="M2" s="43" t="s">
        <v>1</v>
      </c>
    </row>
    <row r="3" spans="1:13" ht="14.45" customHeight="1" x14ac:dyDescent="0.25">
      <c r="A3" s="44">
        <v>0</v>
      </c>
      <c r="B3" s="38" t="s">
        <v>149</v>
      </c>
      <c r="C3" s="38" t="s">
        <v>137</v>
      </c>
      <c r="D3" s="38">
        <v>28</v>
      </c>
      <c r="E3" s="38">
        <v>46</v>
      </c>
      <c r="F3" s="38">
        <v>52303.045000999999</v>
      </c>
      <c r="G3" s="38">
        <v>28</v>
      </c>
      <c r="H3" s="38">
        <v>52303.044999999998</v>
      </c>
      <c r="I3" s="38">
        <v>63.543557</v>
      </c>
      <c r="J3" s="38">
        <v>-5.0000000000000001E-3</v>
      </c>
      <c r="K3" s="38">
        <v>25.571428999999998</v>
      </c>
      <c r="L3" s="38">
        <v>63.543557</v>
      </c>
      <c r="M3" s="38">
        <v>1.7769999999999999E-3</v>
      </c>
    </row>
    <row r="4" spans="1:13" ht="14.45" customHeight="1" x14ac:dyDescent="0.25">
      <c r="A4" s="44">
        <v>1</v>
      </c>
      <c r="B4" s="38" t="s">
        <v>149</v>
      </c>
      <c r="C4" s="38" t="s">
        <v>138</v>
      </c>
      <c r="D4" s="38">
        <v>35</v>
      </c>
      <c r="E4" s="38">
        <v>70</v>
      </c>
      <c r="F4" s="38">
        <v>85728.174998999995</v>
      </c>
      <c r="G4" s="38">
        <v>35</v>
      </c>
      <c r="H4" s="38">
        <v>85728.174998999995</v>
      </c>
      <c r="I4" s="38">
        <v>99.475375999999997</v>
      </c>
      <c r="J4" s="38">
        <v>-5.0000000000000001E-3</v>
      </c>
      <c r="K4" s="38">
        <v>26</v>
      </c>
      <c r="L4" s="38">
        <v>99.475375999999997</v>
      </c>
      <c r="M4" s="38">
        <v>1.797E-3</v>
      </c>
    </row>
    <row r="5" spans="1:13" ht="14.45" customHeight="1" x14ac:dyDescent="0.25">
      <c r="A5" s="44">
        <v>5</v>
      </c>
      <c r="B5" s="38" t="s">
        <v>149</v>
      </c>
      <c r="C5" s="38" t="s">
        <v>150</v>
      </c>
      <c r="D5" s="38">
        <v>373</v>
      </c>
      <c r="E5" s="38">
        <v>784</v>
      </c>
      <c r="F5" s="38">
        <v>118713.67333400001</v>
      </c>
      <c r="G5" s="38">
        <v>373</v>
      </c>
      <c r="H5" s="38">
        <v>118713.673333</v>
      </c>
      <c r="I5" s="38">
        <v>5.3195819999999996</v>
      </c>
      <c r="J5" s="38">
        <v>-7.5999999999999998E-2</v>
      </c>
      <c r="K5" s="38">
        <v>25</v>
      </c>
      <c r="L5" s="38">
        <v>5.3195819999999996</v>
      </c>
      <c r="M5" s="38">
        <v>2.3630000000000001E-3</v>
      </c>
    </row>
    <row r="6" spans="1:13" ht="14.45" customHeight="1" x14ac:dyDescent="0.25">
      <c r="A6" s="44">
        <v>3</v>
      </c>
      <c r="B6" s="38" t="s">
        <v>149</v>
      </c>
      <c r="C6" s="38" t="s">
        <v>151</v>
      </c>
      <c r="D6" s="38">
        <v>313</v>
      </c>
      <c r="E6" s="38">
        <v>657</v>
      </c>
      <c r="F6" s="38">
        <v>50098.325000999997</v>
      </c>
      <c r="G6" s="38">
        <v>313</v>
      </c>
      <c r="H6" s="38">
        <v>50098.324999999997</v>
      </c>
      <c r="I6" s="38">
        <v>18.369104</v>
      </c>
      <c r="J6" s="38">
        <v>-0.16600000000000001</v>
      </c>
      <c r="K6" s="38">
        <v>25</v>
      </c>
      <c r="L6" s="38">
        <v>23.688686000000001</v>
      </c>
      <c r="M6" s="38">
        <v>1.8929999999999999E-3</v>
      </c>
    </row>
    <row r="7" spans="1:13" ht="14.45" customHeight="1" x14ac:dyDescent="0.25">
      <c r="A7" s="44">
        <v>2</v>
      </c>
      <c r="B7" s="38" t="s">
        <v>149</v>
      </c>
      <c r="C7" s="38" t="s">
        <v>152</v>
      </c>
      <c r="D7" s="38">
        <v>240</v>
      </c>
      <c r="E7" s="38">
        <v>499</v>
      </c>
      <c r="F7" s="38">
        <v>135498.416666</v>
      </c>
      <c r="G7" s="38">
        <v>240</v>
      </c>
      <c r="H7" s="38">
        <v>135498.416666</v>
      </c>
      <c r="I7" s="38">
        <v>25.558327999999999</v>
      </c>
      <c r="J7" s="38">
        <v>-5.0000000000000001E-3</v>
      </c>
      <c r="K7" s="38">
        <v>25</v>
      </c>
      <c r="L7" s="38">
        <v>49.247014</v>
      </c>
      <c r="M7" s="38">
        <v>1.751E-3</v>
      </c>
    </row>
    <row r="8" spans="1:13" ht="14.45" customHeight="1" thickBot="1" x14ac:dyDescent="0.3">
      <c r="A8" s="46">
        <v>4</v>
      </c>
      <c r="B8" s="47" t="s">
        <v>149</v>
      </c>
      <c r="C8" s="47" t="s">
        <v>153</v>
      </c>
      <c r="D8" s="47">
        <v>323</v>
      </c>
      <c r="E8" s="47">
        <v>688</v>
      </c>
      <c r="F8" s="47">
        <v>7309.6966670000002</v>
      </c>
      <c r="G8" s="47">
        <v>323</v>
      </c>
      <c r="H8" s="47">
        <v>7309.6966670000002</v>
      </c>
      <c r="I8" s="47">
        <v>170.30943199999999</v>
      </c>
      <c r="J8" s="47">
        <v>-5.8666999999999997E-2</v>
      </c>
      <c r="K8" s="47">
        <v>25.6</v>
      </c>
      <c r="L8" s="47">
        <v>219.55644599999999</v>
      </c>
      <c r="M8" s="47">
        <v>1.132E-3</v>
      </c>
    </row>
  </sheetData>
  <sortState xmlns:xlrd2="http://schemas.microsoft.com/office/spreadsheetml/2017/richdata2" ref="A2:X49">
    <sortCondition descending="1" ref="D1"/>
  </sortState>
  <mergeCells count="1">
    <mergeCell ref="K1:M1"/>
  </mergeCells>
  <pageMargins left="0.7" right="0.7" top="0.75" bottom="0.75" header="0.3" footer="0.3"/>
  <pageSetup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87"/>
  <sheetViews>
    <sheetView zoomScale="70" zoomScaleNormal="70" workbookViewId="0">
      <selection activeCell="N45" sqref="N45"/>
    </sheetView>
  </sheetViews>
  <sheetFormatPr defaultColWidth="9.140625" defaultRowHeight="15" x14ac:dyDescent="0.25"/>
  <cols>
    <col min="1" max="1" width="23.42578125" style="2" customWidth="1"/>
    <col min="2" max="2" width="13.42578125" style="1" customWidth="1"/>
    <col min="3" max="3" width="16.7109375" style="1" customWidth="1"/>
    <col min="4" max="4" width="10" style="1" bestFit="1" customWidth="1"/>
    <col min="5" max="5" width="11.42578125" style="1" customWidth="1"/>
    <col min="6" max="9" width="9.5703125" style="1" bestFit="1" customWidth="1"/>
    <col min="10" max="12" width="10.5703125" style="1" bestFit="1" customWidth="1"/>
    <col min="13" max="13" width="0" style="1" hidden="1" customWidth="1"/>
    <col min="14" max="14" width="13.42578125" style="21" customWidth="1"/>
    <col min="15" max="15" width="12.5703125" style="21" customWidth="1"/>
    <col min="16" max="16" width="13.7109375" style="1" customWidth="1"/>
    <col min="17" max="17" width="13" style="1" customWidth="1"/>
    <col min="18" max="18" width="19.7109375" style="1" customWidth="1"/>
    <col min="19" max="20" width="12.28515625" style="1" customWidth="1"/>
    <col min="21" max="21" width="15.7109375" style="1" customWidth="1"/>
    <col min="22" max="22" width="12.85546875" style="1" customWidth="1"/>
    <col min="23" max="23" width="14" style="1" bestFit="1" customWidth="1"/>
    <col min="24" max="16384" width="9.140625" style="1"/>
  </cols>
  <sheetData>
    <row r="1" spans="1:27" s="21" customFormat="1" ht="15.75" thickBot="1" x14ac:dyDescent="0.3">
      <c r="F1" s="144" t="s">
        <v>123</v>
      </c>
      <c r="G1" s="144"/>
      <c r="H1" s="144"/>
      <c r="I1" s="144"/>
      <c r="J1" s="144"/>
      <c r="K1" s="144"/>
      <c r="L1" s="144"/>
      <c r="R1" s="85" t="s">
        <v>183</v>
      </c>
      <c r="S1" s="145" t="s">
        <v>134</v>
      </c>
      <c r="T1" s="146"/>
    </row>
    <row r="2" spans="1:27" ht="45" x14ac:dyDescent="0.25">
      <c r="A2" s="66" t="s">
        <v>29</v>
      </c>
      <c r="B2" s="67" t="s">
        <v>3</v>
      </c>
      <c r="C2" s="67" t="s">
        <v>2</v>
      </c>
      <c r="D2" s="67" t="s">
        <v>4</v>
      </c>
      <c r="E2" s="67" t="s">
        <v>0</v>
      </c>
      <c r="F2" s="67" t="s">
        <v>20</v>
      </c>
      <c r="G2" s="67" t="s">
        <v>21</v>
      </c>
      <c r="H2" s="67" t="s">
        <v>22</v>
      </c>
      <c r="I2" s="67" t="s">
        <v>23</v>
      </c>
      <c r="J2" s="67" t="s">
        <v>24</v>
      </c>
      <c r="K2" s="68" t="s">
        <v>25</v>
      </c>
      <c r="L2" s="67" t="s">
        <v>26</v>
      </c>
      <c r="M2" s="67" t="s">
        <v>27</v>
      </c>
      <c r="N2" s="73" t="s">
        <v>126</v>
      </c>
      <c r="O2" s="73" t="s">
        <v>127</v>
      </c>
      <c r="P2" s="58" t="s">
        <v>95</v>
      </c>
      <c r="Q2" s="69" t="s">
        <v>96</v>
      </c>
      <c r="R2" s="78" t="s">
        <v>125</v>
      </c>
      <c r="S2" s="83" t="s">
        <v>135</v>
      </c>
      <c r="T2" s="84" t="s">
        <v>136</v>
      </c>
      <c r="V2" s="21"/>
    </row>
    <row r="3" spans="1:27" x14ac:dyDescent="0.25">
      <c r="A3" s="44" t="s">
        <v>150</v>
      </c>
      <c r="B3" s="38">
        <f>VLOOKUP($A3,'Calibration Points_Basins'!$C$3:$M$8,9,FALSE)</f>
        <v>25</v>
      </c>
      <c r="C3" s="38">
        <f>VLOOKUP($A3,'Calibration Points_Basins'!$C$3:$M$8,11,FALSE)</f>
        <v>2.3630000000000001E-3</v>
      </c>
      <c r="D3" s="38">
        <f>VLOOKUP($A3,'Calibration Points_Basins'!$C$3:$M$8,8,FALSE)</f>
        <v>-7.5999999999999998E-2</v>
      </c>
      <c r="E3" s="38">
        <f>VLOOKUP($A3,'Calibration Points_Basins'!$C$3:$M$8,10,FALSE)</f>
        <v>5.3195819999999996</v>
      </c>
      <c r="F3" s="39">
        <f>($B3^1.398) * ($C3^0.27) * (10^((0.776 *$D3) + 50.98 - (50.3*($E3^-0.0058))))</f>
        <v>224.61366455906705</v>
      </c>
      <c r="G3" s="39">
        <f t="shared" ref="G3:G10" si="0" xml:space="preserve"> ($B3^ 1.308) * ($C3^0.372) * (10^((0.885 * $D3) + 16.62 - (15.32*($E3^-0.0215))))</f>
        <v>421.62263934297243</v>
      </c>
      <c r="H3" s="39">
        <f t="shared" ref="H3:H10" si="1" xml:space="preserve"> ($B3^ 1.203) * ($C3^0.403) * (10^((0.918 * $D3) + 13.62 - (11.97*($E3^-0.0289))))</f>
        <v>586.01427427575879</v>
      </c>
      <c r="I3" s="39">
        <f t="shared" ref="I3:I10" si="2">($B3^ 1.14) * ($C3^0.446) * (10^((0.945 *$D3) + 11.79 - (9.819*($E3^-0.0374))))</f>
        <v>824.884814569274</v>
      </c>
      <c r="J3" s="39">
        <f t="shared" ref="J3:J10" si="3" xml:space="preserve"> ($B3^ 1.105) * ($C3^0.476) * (10^((0.961 * $D3) + 11.17 - (8.997*($E3^-0.0424))))</f>
        <v>1023.2465271550906</v>
      </c>
      <c r="K3" s="56">
        <f xml:space="preserve"> ($B3^ 1.071) * ($C3^0.507) * (10^((0.969 * $D3) + 10.82 - (8.448*($E3^-0.0467))))</f>
        <v>1253.7743377383601</v>
      </c>
      <c r="L3" s="39">
        <f t="shared" ref="L3:L10" si="4" xml:space="preserve"> ($B3^ 0.988) * ($C3^0.569) * (10^((0.976 * $D3) + 10.4 - (7.605*($E3^-0.0554))))</f>
        <v>1905.7143622500132</v>
      </c>
      <c r="M3" s="40">
        <f>K3/E3</f>
        <v>235.69038652630229</v>
      </c>
      <c r="N3" s="70">
        <f>10^(LOG10(K3)-0.3)</f>
        <v>628.37569192395426</v>
      </c>
      <c r="O3" s="70">
        <f>10^(LOG10(K3)+0.3)</f>
        <v>2501.6086875644141</v>
      </c>
      <c r="P3" s="41">
        <f>K3-N3</f>
        <v>625.39864581440588</v>
      </c>
      <c r="Q3" s="45">
        <f>O3-K3</f>
        <v>1247.834349826054</v>
      </c>
      <c r="R3" s="85">
        <v>4827</v>
      </c>
      <c r="S3" s="79">
        <f>10^((LOG(K3,10)+0.48))</f>
        <v>3786.3379682488621</v>
      </c>
      <c r="T3" s="80">
        <f>10^((LOG(L3,10)-0.48))</f>
        <v>631.0413339973278</v>
      </c>
      <c r="U3" s="36"/>
      <c r="V3" s="36"/>
      <c r="W3" s="76"/>
    </row>
    <row r="4" spans="1:27" x14ac:dyDescent="0.25">
      <c r="A4" s="44" t="s">
        <v>151</v>
      </c>
      <c r="B4" s="38">
        <f>VLOOKUP($A4,'Calibration Points_Basins'!$C$3:$M$8,9,FALSE)</f>
        <v>25</v>
      </c>
      <c r="C4" s="38">
        <f>VLOOKUP($A4,'Calibration Points_Basins'!$C$3:$M$8,11,FALSE)</f>
        <v>1.8929999999999999E-3</v>
      </c>
      <c r="D4" s="38">
        <f>VLOOKUP($A4,'Calibration Points_Basins'!$C$3:$M$8,8,FALSE)</f>
        <v>-0.16600000000000001</v>
      </c>
      <c r="E4" s="38">
        <f>VLOOKUP($A4,'Calibration Points_Basins'!$C$3:$M$8,10,FALSE)</f>
        <v>23.688686000000001</v>
      </c>
      <c r="F4" s="39">
        <f t="shared" ref="F4:F10" si="5">($B4^1.398) * ($C4^0.27) * (10^((0.776 *$D4) + 50.98 - (50.3*($E4^-0.0058))))</f>
        <v>484.47099884457845</v>
      </c>
      <c r="G4" s="39">
        <f t="shared" si="0"/>
        <v>947.33633706879516</v>
      </c>
      <c r="H4" s="39">
        <f t="shared" si="1"/>
        <v>1343.7599990552437</v>
      </c>
      <c r="I4" s="39">
        <f t="shared" si="2"/>
        <v>1947.6917690947839</v>
      </c>
      <c r="J4" s="39">
        <f t="shared" si="3"/>
        <v>2465.9024091029501</v>
      </c>
      <c r="K4" s="56">
        <f t="shared" ref="K4:K10" si="6" xml:space="preserve"> ($B4^ 1.071) * ($C4^0.507) * (10^((0.969 * $D4) + 10.82 - (8.448*($E4^-0.0467))))</f>
        <v>3080.4842197773223</v>
      </c>
      <c r="L4" s="39">
        <f t="shared" si="4"/>
        <v>4874.7518837372663</v>
      </c>
      <c r="M4" s="40">
        <f t="shared" ref="M4:M10" si="7">K4/E4</f>
        <v>130.04031628336509</v>
      </c>
      <c r="N4" s="70">
        <f t="shared" ref="N4:N10" si="8">10^(LOG10(K4)-0.3)</f>
        <v>1543.8993643426638</v>
      </c>
      <c r="O4" s="70">
        <f t="shared" ref="O4:O10" si="9">10^(LOG10(K4)+0.3)</f>
        <v>6146.3740755780118</v>
      </c>
      <c r="P4" s="41">
        <f t="shared" ref="P4:P10" si="10">K4-N4</f>
        <v>1536.5848554346585</v>
      </c>
      <c r="Q4" s="45">
        <f t="shared" ref="Q4:Q10" si="11">O4-K4</f>
        <v>3065.8898558006895</v>
      </c>
      <c r="R4" s="85">
        <v>12070</v>
      </c>
      <c r="S4" s="79">
        <f t="shared" ref="S4:S8" si="12">10^((LOG(K4,10)+0.48))</f>
        <v>9302.9136191878006</v>
      </c>
      <c r="T4" s="80">
        <f t="shared" ref="T4:T8" si="13">10^((LOG(L4,10)-0.48))</f>
        <v>1614.182058211296</v>
      </c>
      <c r="U4" s="36"/>
      <c r="V4" s="36"/>
    </row>
    <row r="5" spans="1:27" x14ac:dyDescent="0.25">
      <c r="A5" s="44" t="s">
        <v>152</v>
      </c>
      <c r="B5" s="38">
        <f>VLOOKUP($A5,'Calibration Points_Basins'!$C$3:$M$8,9,FALSE)</f>
        <v>25</v>
      </c>
      <c r="C5" s="38">
        <f>VLOOKUP($A5,'Calibration Points_Basins'!$C$3:$M$8,11,FALSE)</f>
        <v>1.751E-3</v>
      </c>
      <c r="D5" s="38">
        <f>VLOOKUP($A5,'Calibration Points_Basins'!$C$3:$M$8,8,FALSE)</f>
        <v>-5.0000000000000001E-3</v>
      </c>
      <c r="E5" s="38">
        <f>VLOOKUP($A5,'Calibration Points_Basins'!$C$3:$M$8,10,FALSE)</f>
        <v>49.247014</v>
      </c>
      <c r="F5" s="39">
        <f t="shared" si="5"/>
        <v>1023.8650477511167</v>
      </c>
      <c r="G5" s="39">
        <f t="shared" si="0"/>
        <v>2137.1185377761221</v>
      </c>
      <c r="H5" s="39">
        <f t="shared" si="1"/>
        <v>3098.046476059314</v>
      </c>
      <c r="I5" s="39">
        <f t="shared" si="2"/>
        <v>4592.8207934519323</v>
      </c>
      <c r="J5" s="39">
        <f t="shared" si="3"/>
        <v>5901.3320628782967</v>
      </c>
      <c r="K5" s="56">
        <f t="shared" si="6"/>
        <v>7452.6345746028956</v>
      </c>
      <c r="L5" s="39">
        <f t="shared" si="4"/>
        <v>12005.919645086291</v>
      </c>
      <c r="M5" s="40">
        <f t="shared" si="7"/>
        <v>151.33170459031069</v>
      </c>
      <c r="N5" s="70">
        <f t="shared" si="8"/>
        <v>3735.1653056801924</v>
      </c>
      <c r="O5" s="70">
        <f t="shared" si="9"/>
        <v>14869.960913939294</v>
      </c>
      <c r="P5" s="41">
        <f t="shared" si="10"/>
        <v>3717.4692689227031</v>
      </c>
      <c r="Q5" s="45">
        <f t="shared" si="11"/>
        <v>7417.3263393363986</v>
      </c>
      <c r="R5" s="85">
        <v>23892</v>
      </c>
      <c r="S5" s="79">
        <f t="shared" si="12"/>
        <v>22506.596605099578</v>
      </c>
      <c r="T5" s="80">
        <f t="shared" si="13"/>
        <v>3975.5336365072926</v>
      </c>
      <c r="U5" s="36"/>
      <c r="V5" s="36"/>
    </row>
    <row r="6" spans="1:27" x14ac:dyDescent="0.25">
      <c r="A6" s="44" t="s">
        <v>153</v>
      </c>
      <c r="B6" s="38">
        <f>VLOOKUP($A6,'Calibration Points_Basins'!$C$3:$M$8,9,FALSE)</f>
        <v>25.6</v>
      </c>
      <c r="C6" s="38">
        <f>VLOOKUP($A6,'Calibration Points_Basins'!$C$3:$M$8,11,FALSE)</f>
        <v>1.132E-3</v>
      </c>
      <c r="D6" s="38">
        <f>VLOOKUP($A6,'Calibration Points_Basins'!$C$3:$M$8,8,FALSE)</f>
        <v>-5.8666999999999997E-2</v>
      </c>
      <c r="E6" s="38">
        <f>VLOOKUP($A6,'Calibration Points_Basins'!$C$3:$M$8,10,FALSE)</f>
        <v>219.55644599999999</v>
      </c>
      <c r="F6" s="39">
        <f t="shared" si="5"/>
        <v>2271.6467980017651</v>
      </c>
      <c r="G6" s="39">
        <f t="shared" si="0"/>
        <v>4687.1751021194632</v>
      </c>
      <c r="H6" s="39">
        <f t="shared" si="1"/>
        <v>6761.5134948254727</v>
      </c>
      <c r="I6" s="39">
        <f t="shared" si="2"/>
        <v>10001.715907359039</v>
      </c>
      <c r="J6" s="39">
        <f t="shared" si="3"/>
        <v>12851.498955946807</v>
      </c>
      <c r="K6" s="56">
        <f t="shared" si="6"/>
        <v>16222.662295002639</v>
      </c>
      <c r="L6" s="39">
        <f t="shared" si="4"/>
        <v>26088.070970703808</v>
      </c>
      <c r="M6" s="40">
        <f t="shared" si="7"/>
        <v>73.888344389590998</v>
      </c>
      <c r="N6" s="70">
        <f t="shared" si="8"/>
        <v>8130.5912377018349</v>
      </c>
      <c r="O6" s="70">
        <f t="shared" si="9"/>
        <v>32368.466725685335</v>
      </c>
      <c r="P6" s="41">
        <f t="shared" si="10"/>
        <v>8092.0710573008046</v>
      </c>
      <c r="Q6" s="45">
        <f t="shared" si="11"/>
        <v>16145.804430682696</v>
      </c>
      <c r="R6" s="85">
        <v>60735</v>
      </c>
      <c r="S6" s="79">
        <f t="shared" si="12"/>
        <v>48991.656907293989</v>
      </c>
      <c r="T6" s="80">
        <f t="shared" si="13"/>
        <v>8638.5721978465754</v>
      </c>
      <c r="U6" s="36"/>
      <c r="V6" s="36"/>
    </row>
    <row r="7" spans="1:27" x14ac:dyDescent="0.25">
      <c r="A7" s="59" t="s">
        <v>137</v>
      </c>
      <c r="B7" s="38">
        <f>VLOOKUP($A7,'Calibration Points_Basins'!$C$3:$M$8,9,FALSE)</f>
        <v>25.571428999999998</v>
      </c>
      <c r="C7" s="38">
        <f>VLOOKUP($A7,'Calibration Points_Basins'!$C$3:$M$8,11,FALSE)</f>
        <v>1.7769999999999999E-3</v>
      </c>
      <c r="D7" s="38">
        <f>VLOOKUP($A7,'Calibration Points_Basins'!$C$3:$M$8,8,FALSE)</f>
        <v>-5.0000000000000001E-3</v>
      </c>
      <c r="E7" s="38">
        <f>VLOOKUP($A7,'Calibration Points_Basins'!$C$3:$M$8,10,FALSE)</f>
        <v>63.543557</v>
      </c>
      <c r="F7" s="39">
        <f t="shared" si="5"/>
        <v>1254.1073911483666</v>
      </c>
      <c r="G7" s="39">
        <f t="shared" si="0"/>
        <v>2642.6585055772039</v>
      </c>
      <c r="H7" s="39">
        <f t="shared" si="1"/>
        <v>3836.7636029923151</v>
      </c>
      <c r="I7" s="39">
        <f t="shared" si="2"/>
        <v>5710.1033995234238</v>
      </c>
      <c r="J7" s="39">
        <f t="shared" si="3"/>
        <v>7359.0156364131662</v>
      </c>
      <c r="K7" s="56">
        <f t="shared" si="6"/>
        <v>9319.5294446625248</v>
      </c>
      <c r="L7" s="39">
        <f t="shared" si="4"/>
        <v>15088.979451741021</v>
      </c>
      <c r="M7" s="40">
        <f t="shared" si="7"/>
        <v>146.66364120382062</v>
      </c>
      <c r="N7" s="70">
        <f t="shared" si="8"/>
        <v>4670.8291810783267</v>
      </c>
      <c r="O7" s="70">
        <f t="shared" si="9"/>
        <v>18594.905894178006</v>
      </c>
      <c r="P7" s="41">
        <f t="shared" si="10"/>
        <v>4648.7002635841982</v>
      </c>
      <c r="Q7" s="45">
        <f t="shared" si="11"/>
        <v>9275.376449515481</v>
      </c>
      <c r="R7" s="85">
        <v>21853</v>
      </c>
      <c r="S7" s="79">
        <f t="shared" si="12"/>
        <v>28144.528979745821</v>
      </c>
      <c r="T7" s="80">
        <f t="shared" si="13"/>
        <v>4996.430687882782</v>
      </c>
      <c r="U7" s="36"/>
      <c r="V7" s="36"/>
      <c r="AA7" s="77" t="s">
        <v>129</v>
      </c>
    </row>
    <row r="8" spans="1:27" ht="15.75" thickBot="1" x14ac:dyDescent="0.3">
      <c r="A8" s="46" t="s">
        <v>138</v>
      </c>
      <c r="B8" s="47">
        <f>VLOOKUP($A8,'Calibration Points_Basins'!$C$3:$M$8,9,FALSE)</f>
        <v>26</v>
      </c>
      <c r="C8" s="47">
        <f>VLOOKUP($A8,'Calibration Points_Basins'!$C$3:$M$8,11,FALSE)</f>
        <v>1.797E-3</v>
      </c>
      <c r="D8" s="47">
        <f>VLOOKUP($A8,'Calibration Points_Basins'!$C$3:$M$8,8,FALSE)</f>
        <v>-5.0000000000000001E-3</v>
      </c>
      <c r="E8" s="47">
        <f>VLOOKUP($A8,'Calibration Points_Basins'!$C$3:$M$8,10,FALSE)</f>
        <v>99.475375999999997</v>
      </c>
      <c r="F8" s="48">
        <f t="shared" si="5"/>
        <v>1726.6925546579905</v>
      </c>
      <c r="G8" s="48">
        <f t="shared" si="0"/>
        <v>3695.3813068375034</v>
      </c>
      <c r="H8" s="48">
        <f t="shared" si="1"/>
        <v>5385.582276987323</v>
      </c>
      <c r="I8" s="48">
        <f t="shared" si="2"/>
        <v>8068.3078762911828</v>
      </c>
      <c r="J8" s="48">
        <f t="shared" si="3"/>
        <v>10450.328087003543</v>
      </c>
      <c r="K8" s="57">
        <f t="shared" si="6"/>
        <v>13296.277634829201</v>
      </c>
      <c r="L8" s="48">
        <f t="shared" si="4"/>
        <v>21713.969268093242</v>
      </c>
      <c r="M8" s="49">
        <f t="shared" si="7"/>
        <v>133.6640098231868</v>
      </c>
      <c r="N8" s="71">
        <f t="shared" si="8"/>
        <v>6663.9246053402203</v>
      </c>
      <c r="O8" s="71">
        <f t="shared" si="9"/>
        <v>26529.561694138247</v>
      </c>
      <c r="P8" s="50">
        <f t="shared" si="10"/>
        <v>6632.3530294889806</v>
      </c>
      <c r="Q8" s="51">
        <f t="shared" si="11"/>
        <v>13233.284059309046</v>
      </c>
      <c r="R8" s="86">
        <v>48297</v>
      </c>
      <c r="S8" s="81">
        <f t="shared" si="12"/>
        <v>40154.116518245151</v>
      </c>
      <c r="T8" s="82">
        <f t="shared" si="13"/>
        <v>7190.1709955822216</v>
      </c>
      <c r="U8" s="36"/>
      <c r="V8" s="36"/>
    </row>
    <row r="9" spans="1:27" hidden="1" x14ac:dyDescent="0.25">
      <c r="A9" s="60" t="s">
        <v>122</v>
      </c>
      <c r="B9" s="60" t="e">
        <f>VLOOKUP(#REF!,'Calibration Points_Basins'!$B$3:$O$8,8,FALSE)</f>
        <v>#REF!</v>
      </c>
      <c r="C9" s="60" t="e">
        <f>VLOOKUP(#REF!,'Calibration Points_Basins'!$B$3:$O$8,7,FALSE)</f>
        <v>#REF!</v>
      </c>
      <c r="D9" s="60" t="e">
        <f>VLOOKUP(#REF!,'Calibration Points_Basins'!$B$3:$O$8,9,FALSE)</f>
        <v>#REF!</v>
      </c>
      <c r="E9" s="60" t="e">
        <f>VLOOKUP(#REF!,'Calibration Points_Basins'!$B$3:$O$8,3,FALSE)</f>
        <v>#REF!</v>
      </c>
      <c r="F9" s="61" t="e">
        <f t="shared" si="5"/>
        <v>#REF!</v>
      </c>
      <c r="G9" s="61" t="e">
        <f t="shared" si="0"/>
        <v>#REF!</v>
      </c>
      <c r="H9" s="61" t="e">
        <f t="shared" si="1"/>
        <v>#REF!</v>
      </c>
      <c r="I9" s="61" t="e">
        <f t="shared" si="2"/>
        <v>#REF!</v>
      </c>
      <c r="J9" s="61" t="e">
        <f t="shared" si="3"/>
        <v>#REF!</v>
      </c>
      <c r="K9" s="62" t="e">
        <f t="shared" si="6"/>
        <v>#REF!</v>
      </c>
      <c r="L9" s="61" t="e">
        <f t="shared" si="4"/>
        <v>#REF!</v>
      </c>
      <c r="M9" s="63" t="e">
        <f t="shared" si="7"/>
        <v>#REF!</v>
      </c>
      <c r="N9" s="61" t="e">
        <f t="shared" si="8"/>
        <v>#REF!</v>
      </c>
      <c r="O9" s="61" t="e">
        <f t="shared" si="9"/>
        <v>#REF!</v>
      </c>
      <c r="P9" s="64" t="e">
        <f t="shared" si="10"/>
        <v>#REF!</v>
      </c>
      <c r="Q9" s="65" t="e">
        <f t="shared" si="11"/>
        <v>#REF!</v>
      </c>
    </row>
    <row r="10" spans="1:27" ht="15.75" hidden="1" thickBot="1" x14ac:dyDescent="0.3">
      <c r="A10" s="47" t="s">
        <v>122</v>
      </c>
      <c r="B10" s="47" t="e">
        <f>VLOOKUP(#REF!,'Calibration Points_Basins'!$B$3:$O$8,8,FALSE)</f>
        <v>#REF!</v>
      </c>
      <c r="C10" s="47" t="e">
        <f>VLOOKUP(#REF!,'Calibration Points_Basins'!$B$3:$O$8,7,FALSE)</f>
        <v>#REF!</v>
      </c>
      <c r="D10" s="47" t="e">
        <f>VLOOKUP(#REF!,'Calibration Points_Basins'!$B$3:$O$8,9,FALSE)</f>
        <v>#REF!</v>
      </c>
      <c r="E10" s="47" t="e">
        <f>VLOOKUP(#REF!,'Calibration Points_Basins'!$B$3:$O$8,3,FALSE)</f>
        <v>#REF!</v>
      </c>
      <c r="F10" s="48" t="e">
        <f t="shared" si="5"/>
        <v>#REF!</v>
      </c>
      <c r="G10" s="48" t="e">
        <f t="shared" si="0"/>
        <v>#REF!</v>
      </c>
      <c r="H10" s="48" t="e">
        <f t="shared" si="1"/>
        <v>#REF!</v>
      </c>
      <c r="I10" s="48" t="e">
        <f t="shared" si="2"/>
        <v>#REF!</v>
      </c>
      <c r="J10" s="48" t="e">
        <f t="shared" si="3"/>
        <v>#REF!</v>
      </c>
      <c r="K10" s="57" t="e">
        <f t="shared" si="6"/>
        <v>#REF!</v>
      </c>
      <c r="L10" s="48" t="e">
        <f t="shared" si="4"/>
        <v>#REF!</v>
      </c>
      <c r="M10" s="49" t="e">
        <f t="shared" si="7"/>
        <v>#REF!</v>
      </c>
      <c r="N10" s="48" t="e">
        <f t="shared" si="8"/>
        <v>#REF!</v>
      </c>
      <c r="O10" s="48" t="e">
        <f t="shared" si="9"/>
        <v>#REF!</v>
      </c>
      <c r="P10" s="50" t="e">
        <f t="shared" si="10"/>
        <v>#REF!</v>
      </c>
      <c r="Q10" s="51" t="e">
        <f t="shared" si="11"/>
        <v>#REF!</v>
      </c>
    </row>
    <row r="11" spans="1:27" s="21" customFormat="1" x14ac:dyDescent="0.25">
      <c r="A11" s="3"/>
      <c r="B11" s="3"/>
      <c r="C11" s="3"/>
      <c r="D11" s="3"/>
      <c r="E11" s="3"/>
      <c r="F11" s="4"/>
      <c r="G11" s="4"/>
      <c r="H11" s="4"/>
      <c r="I11" s="4"/>
      <c r="J11" s="4"/>
      <c r="K11" s="4"/>
      <c r="L11" s="4"/>
      <c r="M11" s="5"/>
      <c r="N11" s="4"/>
      <c r="O11" s="4"/>
      <c r="P11" s="53"/>
      <c r="Q11" s="53"/>
    </row>
    <row r="12" spans="1:27" s="21" customFormat="1" x14ac:dyDescent="0.25">
      <c r="A12" s="3"/>
      <c r="B12" s="3"/>
      <c r="C12" s="3"/>
      <c r="D12" s="3"/>
      <c r="E12" s="3"/>
      <c r="F12" s="4"/>
      <c r="G12" s="4"/>
      <c r="H12" s="4"/>
      <c r="I12" s="4"/>
      <c r="J12" s="4"/>
      <c r="K12" s="4"/>
      <c r="L12" s="4"/>
      <c r="M12" s="5"/>
      <c r="N12" s="4"/>
      <c r="O12" s="4"/>
      <c r="P12" s="53"/>
      <c r="Q12" s="53"/>
    </row>
    <row r="13" spans="1:27" x14ac:dyDescent="0.25">
      <c r="A13" s="3"/>
      <c r="B13" s="3"/>
      <c r="C13" s="3"/>
      <c r="D13" s="3"/>
      <c r="E13" s="3"/>
      <c r="F13" s="4"/>
      <c r="G13" s="4"/>
      <c r="H13" s="4"/>
      <c r="I13" s="4"/>
      <c r="J13" s="4"/>
      <c r="K13" s="4"/>
      <c r="L13" s="4"/>
      <c r="M13" s="5"/>
      <c r="N13" s="4"/>
      <c r="O13" s="4"/>
      <c r="P13" s="36"/>
      <c r="Q13" s="36"/>
    </row>
    <row r="14" spans="1:27" x14ac:dyDescent="0.25">
      <c r="A14" s="3"/>
      <c r="B14" s="3"/>
      <c r="C14" s="3"/>
      <c r="D14" s="3"/>
      <c r="E14" s="3"/>
      <c r="F14" s="4"/>
      <c r="G14" s="4"/>
      <c r="H14" s="4"/>
      <c r="I14" s="4"/>
      <c r="J14" s="4"/>
      <c r="K14" s="4"/>
      <c r="L14" s="4"/>
      <c r="M14" s="52"/>
      <c r="N14" s="4"/>
      <c r="O14" s="4"/>
      <c r="P14" s="53"/>
      <c r="Q14" s="53"/>
    </row>
    <row r="15" spans="1:27" s="2" customFormat="1" x14ac:dyDescent="0.25">
      <c r="A15" s="3"/>
      <c r="B15" s="3"/>
      <c r="C15" s="3"/>
      <c r="D15" s="3"/>
      <c r="E15" s="3"/>
      <c r="F15" s="4"/>
      <c r="G15" s="4"/>
      <c r="H15" s="4"/>
      <c r="I15" s="4"/>
      <c r="J15" s="4"/>
      <c r="K15" s="4"/>
      <c r="L15" s="4"/>
      <c r="M15" s="52"/>
      <c r="N15" s="4"/>
      <c r="O15" s="4"/>
      <c r="P15" s="53">
        <f>LOG(O3)</f>
        <v>3.3982193764515123</v>
      </c>
      <c r="Q15" s="53"/>
    </row>
    <row r="16" spans="1:27" s="2" customFormat="1" x14ac:dyDescent="0.25">
      <c r="A16" s="3"/>
      <c r="B16" s="3"/>
      <c r="C16" s="3"/>
      <c r="D16" s="3"/>
      <c r="E16" s="3"/>
      <c r="F16" s="4"/>
      <c r="G16" s="4"/>
      <c r="H16" s="4"/>
      <c r="I16" s="4"/>
      <c r="J16" s="4"/>
      <c r="K16" s="4"/>
      <c r="L16" s="4"/>
      <c r="M16" s="52"/>
      <c r="N16" s="4"/>
      <c r="O16" s="4"/>
      <c r="P16" s="72">
        <f>LOG(K3)</f>
        <v>3.098219376451512</v>
      </c>
      <c r="Q16" s="53"/>
    </row>
    <row r="17" spans="1:20" s="2" customFormat="1" x14ac:dyDescent="0.25">
      <c r="A17" s="3"/>
      <c r="B17" s="3"/>
      <c r="C17" s="3"/>
      <c r="D17" s="3"/>
      <c r="E17" s="3"/>
      <c r="F17" s="4"/>
      <c r="G17" s="4"/>
      <c r="H17" s="4"/>
      <c r="I17" s="4"/>
      <c r="J17" s="4"/>
      <c r="K17" s="4"/>
      <c r="L17" s="4"/>
      <c r="M17" s="52"/>
      <c r="N17" s="4"/>
      <c r="O17" s="4"/>
      <c r="P17" s="72">
        <f>0.3*P16</f>
        <v>0.92946581293545361</v>
      </c>
      <c r="Q17" s="53"/>
    </row>
    <row r="18" spans="1:20" x14ac:dyDescent="0.25">
      <c r="A18" s="3"/>
      <c r="B18" s="3"/>
      <c r="C18" s="3"/>
      <c r="D18" s="3"/>
      <c r="E18" s="3"/>
      <c r="F18" s="4"/>
      <c r="G18" s="4"/>
      <c r="H18" s="4"/>
      <c r="I18" s="4"/>
      <c r="J18" s="4"/>
      <c r="K18" s="4"/>
      <c r="L18" s="4"/>
      <c r="M18" s="52"/>
      <c r="N18" s="4"/>
      <c r="O18" s="4"/>
      <c r="P18" s="53">
        <f>P17+P16</f>
        <v>4.0276851893869656</v>
      </c>
      <c r="Q18" s="53"/>
      <c r="R18" s="74">
        <f>O3/K3</f>
        <v>1.9952623149688795</v>
      </c>
      <c r="S18" s="1" t="s">
        <v>133</v>
      </c>
      <c r="T18" s="76">
        <f>R18*K3</f>
        <v>2501.6086875644141</v>
      </c>
    </row>
    <row r="19" spans="1:20" x14ac:dyDescent="0.25">
      <c r="A19" s="3"/>
      <c r="B19" s="3"/>
      <c r="C19" s="3"/>
      <c r="D19" s="3"/>
      <c r="E19" s="3"/>
      <c r="F19" s="4"/>
      <c r="G19" s="4"/>
      <c r="H19" s="4"/>
      <c r="I19" s="4"/>
      <c r="J19" s="4"/>
      <c r="K19" s="4"/>
      <c r="L19" s="4"/>
      <c r="M19" s="52"/>
      <c r="N19" s="4"/>
      <c r="O19" s="4"/>
      <c r="P19" s="53">
        <f>10^P18</f>
        <v>10658.232490803788</v>
      </c>
      <c r="Q19" s="53"/>
      <c r="R19" s="74">
        <f>N3/K3</f>
        <v>0.50118723362727247</v>
      </c>
      <c r="S19" s="1" t="s">
        <v>132</v>
      </c>
      <c r="T19" s="76">
        <f>R19*K3</f>
        <v>628.37569192395426</v>
      </c>
    </row>
    <row r="20" spans="1:20" x14ac:dyDescent="0.25">
      <c r="A20" s="3"/>
      <c r="B20" s="3"/>
      <c r="C20" s="3"/>
      <c r="D20" s="3"/>
      <c r="E20" s="3"/>
      <c r="F20" s="4"/>
      <c r="G20" s="4"/>
      <c r="H20" s="4"/>
      <c r="I20" s="4"/>
      <c r="J20" s="4"/>
      <c r="K20" s="4"/>
      <c r="L20" s="4"/>
      <c r="M20" s="52"/>
      <c r="N20" s="4"/>
      <c r="O20" s="4"/>
      <c r="P20" s="53" t="s">
        <v>130</v>
      </c>
      <c r="Q20" s="75">
        <f>10^((1-0.3)*(LOG($K$3)))</f>
        <v>147.48693944587774</v>
      </c>
    </row>
    <row r="21" spans="1:20" x14ac:dyDescent="0.25">
      <c r="A21" s="3"/>
      <c r="B21" s="3"/>
      <c r="C21" s="3"/>
      <c r="D21" s="3"/>
      <c r="E21" s="3"/>
      <c r="F21" s="4"/>
      <c r="G21" s="4"/>
      <c r="H21" s="4"/>
      <c r="I21" s="4"/>
      <c r="J21" s="4"/>
      <c r="K21" s="4"/>
      <c r="L21" s="4"/>
      <c r="M21" s="52"/>
      <c r="N21" s="4"/>
      <c r="O21" s="4"/>
      <c r="P21" s="53" t="s">
        <v>131</v>
      </c>
      <c r="Q21" s="75">
        <f>10^((1+0.3)*(LOG($K$3)))</f>
        <v>10658.232490803788</v>
      </c>
    </row>
    <row r="22" spans="1:20" x14ac:dyDescent="0.25">
      <c r="A22" s="3"/>
      <c r="B22" s="3"/>
      <c r="C22" s="3"/>
      <c r="D22" s="3"/>
      <c r="E22" s="3"/>
      <c r="F22" s="4"/>
      <c r="G22" s="4"/>
      <c r="H22" s="4"/>
      <c r="I22" s="4"/>
      <c r="J22" s="4"/>
      <c r="K22" s="4"/>
      <c r="L22" s="4"/>
      <c r="M22" s="52"/>
      <c r="N22" s="4"/>
      <c r="O22" s="4"/>
      <c r="P22" s="53"/>
      <c r="Q22" s="53"/>
    </row>
    <row r="23" spans="1:20" x14ac:dyDescent="0.25">
      <c r="A23" s="3"/>
      <c r="B23" s="3"/>
      <c r="C23" s="3"/>
      <c r="D23" s="3"/>
      <c r="E23" s="3"/>
      <c r="F23" s="4"/>
      <c r="G23" s="4"/>
      <c r="H23" s="4"/>
      <c r="I23" s="4"/>
      <c r="J23" s="4"/>
      <c r="K23" s="4"/>
      <c r="L23" s="4"/>
      <c r="M23" s="52"/>
      <c r="N23" s="4"/>
      <c r="O23" s="4"/>
      <c r="P23" s="53"/>
      <c r="Q23" s="53"/>
    </row>
    <row r="24" spans="1:20" x14ac:dyDescent="0.25">
      <c r="A24" s="3"/>
      <c r="B24" s="3"/>
      <c r="C24" s="3"/>
      <c r="D24" s="3"/>
      <c r="E24" s="3"/>
      <c r="F24" s="4"/>
      <c r="G24" s="4"/>
      <c r="H24" s="4"/>
      <c r="I24" s="4"/>
      <c r="J24" s="4"/>
      <c r="K24" s="4"/>
      <c r="L24" s="4"/>
      <c r="M24" s="52"/>
      <c r="N24" s="4"/>
      <c r="O24" s="4"/>
      <c r="P24" s="53"/>
      <c r="Q24" s="53"/>
    </row>
    <row r="25" spans="1:20" x14ac:dyDescent="0.25">
      <c r="A25" s="3"/>
      <c r="B25" s="3"/>
      <c r="C25" s="3"/>
      <c r="D25" s="3"/>
      <c r="E25" s="3"/>
      <c r="F25" s="4"/>
      <c r="G25" s="4"/>
      <c r="H25" s="4"/>
      <c r="I25" s="4"/>
      <c r="J25" s="4"/>
      <c r="K25" s="4"/>
      <c r="L25" s="4"/>
      <c r="M25" s="52"/>
      <c r="N25" s="4"/>
      <c r="O25" s="4"/>
      <c r="P25" s="53"/>
      <c r="Q25" s="53"/>
    </row>
    <row r="26" spans="1:20" x14ac:dyDescent="0.25">
      <c r="A26" s="3"/>
      <c r="B26" s="3"/>
      <c r="C26" s="3"/>
      <c r="D26" s="3"/>
      <c r="E26" s="3"/>
      <c r="F26" s="4"/>
      <c r="G26" s="4"/>
      <c r="H26" s="4"/>
      <c r="I26" s="4"/>
      <c r="J26" s="4"/>
      <c r="K26" s="4"/>
      <c r="L26" s="4"/>
      <c r="M26" s="52"/>
      <c r="N26" s="4"/>
      <c r="O26" s="4"/>
      <c r="P26" s="53"/>
      <c r="Q26" s="53"/>
    </row>
    <row r="27" spans="1:20" x14ac:dyDescent="0.25">
      <c r="A27" s="3"/>
      <c r="B27" s="3"/>
      <c r="C27" s="3"/>
      <c r="D27" s="3"/>
      <c r="E27" s="3"/>
      <c r="F27" s="4"/>
      <c r="G27" s="4"/>
      <c r="H27" s="4"/>
      <c r="I27" s="4"/>
      <c r="J27" s="4"/>
      <c r="K27" s="4"/>
      <c r="L27" s="4"/>
      <c r="M27" s="52"/>
      <c r="N27" s="4"/>
      <c r="O27" s="4"/>
      <c r="P27" s="53"/>
      <c r="Q27" s="53"/>
    </row>
    <row r="28" spans="1:20" x14ac:dyDescent="0.25">
      <c r="A28" s="3"/>
      <c r="B28" s="3"/>
      <c r="C28" s="3"/>
      <c r="D28" s="3"/>
      <c r="E28" s="3"/>
      <c r="F28" s="4"/>
      <c r="G28" s="4"/>
      <c r="H28" s="4"/>
      <c r="I28" s="4"/>
      <c r="J28" s="4"/>
      <c r="K28" s="4"/>
      <c r="L28" s="4"/>
      <c r="M28" s="52"/>
      <c r="N28" s="4"/>
      <c r="O28" s="4"/>
      <c r="P28" s="53"/>
      <c r="Q28" s="53"/>
    </row>
    <row r="29" spans="1:20" x14ac:dyDescent="0.25">
      <c r="A29" s="3"/>
      <c r="B29" s="3"/>
      <c r="C29" s="3"/>
      <c r="D29" s="3"/>
      <c r="E29" s="3"/>
      <c r="F29" s="4"/>
      <c r="G29" s="4"/>
      <c r="H29" s="4"/>
      <c r="I29" s="4"/>
      <c r="J29" s="4"/>
      <c r="K29" s="4"/>
      <c r="L29" s="4"/>
      <c r="M29" s="52"/>
      <c r="N29" s="4"/>
      <c r="O29" s="4"/>
      <c r="P29" s="53"/>
      <c r="Q29" s="53"/>
    </row>
    <row r="30" spans="1:20" x14ac:dyDescent="0.25">
      <c r="A30" s="3"/>
      <c r="B30" s="3"/>
      <c r="C30" s="3"/>
      <c r="D30" s="3"/>
      <c r="E30" s="3"/>
      <c r="F30" s="4"/>
      <c r="G30" s="4"/>
      <c r="H30" s="4"/>
      <c r="I30" s="4"/>
      <c r="J30" s="4"/>
      <c r="K30" s="4"/>
      <c r="L30" s="4"/>
      <c r="M30" s="52"/>
      <c r="N30" s="4"/>
      <c r="O30" s="4"/>
      <c r="P30" s="53"/>
      <c r="Q30" s="53"/>
    </row>
    <row r="31" spans="1:20" x14ac:dyDescent="0.25">
      <c r="A31" s="3"/>
      <c r="B31" s="3"/>
      <c r="C31" s="3"/>
      <c r="D31" s="3"/>
      <c r="E31" s="3"/>
      <c r="F31" s="4"/>
      <c r="G31" s="4"/>
      <c r="H31" s="4"/>
      <c r="I31" s="4"/>
      <c r="J31" s="4"/>
      <c r="K31" s="4"/>
      <c r="L31" s="4"/>
      <c r="M31" s="52"/>
      <c r="N31" s="4"/>
      <c r="O31" s="4"/>
      <c r="P31" s="53"/>
      <c r="Q31" s="53"/>
    </row>
    <row r="32" spans="1:20" x14ac:dyDescent="0.25">
      <c r="A32" s="3"/>
      <c r="B32" s="3"/>
      <c r="C32" s="3"/>
      <c r="D32" s="3"/>
      <c r="E32" s="3"/>
      <c r="F32" s="4"/>
      <c r="G32" s="4"/>
      <c r="H32" s="4"/>
      <c r="I32" s="4"/>
      <c r="J32" s="4"/>
      <c r="K32" s="4"/>
      <c r="L32" s="4"/>
      <c r="M32" s="52"/>
      <c r="N32" s="4"/>
      <c r="O32" s="4"/>
      <c r="P32" s="53"/>
      <c r="Q32" s="53"/>
    </row>
    <row r="33" spans="1:17" x14ac:dyDescent="0.25">
      <c r="A33" s="3"/>
      <c r="B33" s="3"/>
      <c r="C33" s="3"/>
      <c r="D33" s="3"/>
      <c r="E33" s="3"/>
      <c r="F33" s="4"/>
      <c r="G33" s="4"/>
      <c r="H33" s="4"/>
      <c r="I33" s="4"/>
      <c r="J33" s="4"/>
      <c r="K33" s="4"/>
      <c r="L33" s="4"/>
      <c r="M33" s="52"/>
      <c r="N33" s="4"/>
      <c r="O33" s="4"/>
      <c r="P33" s="53"/>
      <c r="Q33" s="53"/>
    </row>
    <row r="34" spans="1:17" x14ac:dyDescent="0.25">
      <c r="A34" s="3"/>
      <c r="B34" s="3"/>
      <c r="C34" s="3"/>
      <c r="D34" s="3"/>
      <c r="E34" s="3"/>
      <c r="F34" s="4"/>
      <c r="G34" s="4"/>
      <c r="H34" s="4"/>
      <c r="I34" s="4"/>
      <c r="J34" s="4"/>
      <c r="K34" s="4"/>
      <c r="L34" s="4"/>
      <c r="M34" s="52"/>
      <c r="N34" s="4"/>
      <c r="O34" s="4"/>
      <c r="P34" s="53"/>
      <c r="Q34" s="53"/>
    </row>
    <row r="35" spans="1:17" x14ac:dyDescent="0.25">
      <c r="A35" s="3"/>
      <c r="B35" s="3"/>
      <c r="C35" s="3"/>
      <c r="D35" s="3"/>
      <c r="E35" s="3"/>
      <c r="F35" s="4"/>
      <c r="G35" s="4"/>
      <c r="H35" s="4"/>
      <c r="I35" s="4"/>
      <c r="J35" s="4"/>
      <c r="K35" s="4"/>
      <c r="L35" s="4"/>
      <c r="M35" s="52"/>
      <c r="N35" s="4"/>
      <c r="O35" s="4"/>
      <c r="P35" s="53"/>
      <c r="Q35" s="53"/>
    </row>
    <row r="36" spans="1:17" x14ac:dyDescent="0.25">
      <c r="A36" s="3"/>
      <c r="B36" s="3"/>
      <c r="C36" s="3"/>
      <c r="D36" s="3"/>
      <c r="E36" s="3"/>
      <c r="F36" s="4"/>
      <c r="G36" s="4"/>
      <c r="H36" s="4"/>
      <c r="I36" s="4"/>
      <c r="J36" s="4"/>
      <c r="K36" s="4"/>
      <c r="L36" s="4"/>
      <c r="M36" s="52"/>
      <c r="N36" s="4"/>
      <c r="O36" s="4"/>
      <c r="P36" s="53"/>
      <c r="Q36" s="53"/>
    </row>
    <row r="37" spans="1:17" x14ac:dyDescent="0.25">
      <c r="A37" s="3"/>
      <c r="B37" s="3"/>
      <c r="C37" s="3"/>
      <c r="D37" s="3"/>
      <c r="E37" s="3"/>
      <c r="F37" s="4"/>
      <c r="G37" s="4"/>
      <c r="H37" s="4"/>
      <c r="I37" s="4"/>
      <c r="J37" s="4"/>
      <c r="K37" s="4"/>
      <c r="L37" s="4"/>
      <c r="M37" s="52"/>
      <c r="N37" s="4"/>
      <c r="O37" s="4"/>
      <c r="P37" s="53"/>
      <c r="Q37" s="53"/>
    </row>
    <row r="38" spans="1:17" x14ac:dyDescent="0.25">
      <c r="A38" s="3"/>
      <c r="B38" s="3"/>
      <c r="C38" s="3"/>
      <c r="D38" s="3"/>
      <c r="E38" s="3"/>
      <c r="F38" s="4"/>
      <c r="G38" s="4"/>
      <c r="H38" s="4"/>
      <c r="I38" s="4"/>
      <c r="J38" s="4"/>
      <c r="K38" s="4"/>
      <c r="L38" s="4"/>
      <c r="M38" s="52"/>
      <c r="N38" s="4"/>
      <c r="O38" s="4"/>
      <c r="P38" s="53"/>
      <c r="Q38" s="53"/>
    </row>
    <row r="39" spans="1:17" x14ac:dyDescent="0.25">
      <c r="A39" s="3"/>
      <c r="B39" s="3"/>
      <c r="C39" s="3"/>
      <c r="D39" s="3"/>
      <c r="E39" s="3"/>
      <c r="F39" s="4"/>
      <c r="G39" s="4"/>
      <c r="H39" s="4"/>
      <c r="I39" s="4"/>
      <c r="J39" s="4"/>
      <c r="K39" s="4"/>
      <c r="L39" s="4"/>
      <c r="M39" s="52"/>
      <c r="N39" s="4"/>
      <c r="O39" s="4"/>
      <c r="P39" s="53"/>
      <c r="Q39" s="53"/>
    </row>
    <row r="40" spans="1:17" x14ac:dyDescent="0.25">
      <c r="A40" s="3"/>
      <c r="B40" s="3"/>
      <c r="C40" s="3"/>
      <c r="D40" s="3"/>
      <c r="E40" s="3"/>
      <c r="F40" s="4"/>
      <c r="G40" s="4"/>
      <c r="H40" s="4"/>
      <c r="I40" s="4"/>
      <c r="J40" s="4"/>
      <c r="K40" s="4"/>
      <c r="L40" s="4"/>
      <c r="M40" s="52"/>
      <c r="N40" s="4"/>
      <c r="O40" s="4"/>
      <c r="P40" s="53"/>
      <c r="Q40" s="53"/>
    </row>
    <row r="41" spans="1:17" x14ac:dyDescent="0.25">
      <c r="A41" s="3"/>
      <c r="B41" s="3"/>
      <c r="C41" s="3" t="s">
        <v>128</v>
      </c>
      <c r="D41" s="3">
        <v>1000</v>
      </c>
      <c r="E41" s="3"/>
      <c r="F41" s="4"/>
      <c r="G41" s="4"/>
      <c r="H41" s="4"/>
      <c r="I41" s="4"/>
      <c r="J41" s="4"/>
      <c r="K41" s="4"/>
      <c r="L41" s="4"/>
      <c r="M41" s="52"/>
      <c r="N41" s="4"/>
      <c r="O41" s="4"/>
      <c r="P41" s="53"/>
      <c r="Q41" s="53"/>
    </row>
    <row r="42" spans="1:17" x14ac:dyDescent="0.25">
      <c r="A42" s="3"/>
      <c r="B42" s="3"/>
      <c r="C42" s="3"/>
      <c r="D42" s="3">
        <f>334*1000^0.576</f>
        <v>17854.449603858844</v>
      </c>
      <c r="E42" s="3"/>
      <c r="F42" s="4"/>
      <c r="G42" s="4"/>
      <c r="H42" s="4"/>
      <c r="I42" s="4"/>
      <c r="J42" s="4"/>
      <c r="K42" s="4"/>
      <c r="L42" s="4"/>
      <c r="M42" s="52"/>
      <c r="N42" s="4"/>
      <c r="O42" s="4"/>
      <c r="P42" s="53"/>
      <c r="Q42" s="53"/>
    </row>
    <row r="43" spans="1:17" x14ac:dyDescent="0.25">
      <c r="A43" s="3"/>
      <c r="B43" s="3"/>
      <c r="C43" s="3"/>
      <c r="D43" s="3">
        <f>D42*(0.46+1)</f>
        <v>26067.49642163391</v>
      </c>
      <c r="E43" s="3"/>
      <c r="F43" s="4"/>
      <c r="G43" s="4"/>
      <c r="H43" s="4"/>
      <c r="I43" s="4"/>
      <c r="J43" s="4"/>
      <c r="K43" s="4"/>
      <c r="L43" s="4"/>
      <c r="M43" s="52"/>
      <c r="N43" s="4"/>
      <c r="O43" s="4"/>
      <c r="P43" s="53"/>
      <c r="Q43" s="53"/>
    </row>
    <row r="44" spans="1:17" x14ac:dyDescent="0.25">
      <c r="A44" s="3"/>
      <c r="B44" s="3"/>
      <c r="C44" s="3"/>
      <c r="D44" s="3">
        <f>D42*(1-0.46)</f>
        <v>9641.4027860837759</v>
      </c>
      <c r="E44" s="3"/>
      <c r="F44" s="4"/>
      <c r="G44" s="4"/>
      <c r="H44" s="4"/>
      <c r="I44" s="4"/>
      <c r="J44" s="4"/>
      <c r="K44" s="4"/>
      <c r="L44" s="4"/>
      <c r="M44" s="52"/>
      <c r="N44" s="4"/>
      <c r="O44" s="4"/>
      <c r="P44" s="53"/>
      <c r="Q44" s="53"/>
    </row>
    <row r="45" spans="1:17" x14ac:dyDescent="0.25">
      <c r="A45" s="3"/>
      <c r="B45" s="3"/>
      <c r="C45" s="3"/>
      <c r="D45" s="3"/>
      <c r="E45" s="3"/>
      <c r="F45" s="4"/>
      <c r="G45" s="4"/>
      <c r="H45" s="4"/>
      <c r="I45" s="4"/>
      <c r="J45" s="4"/>
      <c r="K45" s="4"/>
      <c r="L45" s="4"/>
      <c r="M45" s="52"/>
      <c r="N45" s="4"/>
      <c r="O45" s="4"/>
      <c r="P45" s="53"/>
      <c r="Q45" s="53"/>
    </row>
    <row r="46" spans="1:17" x14ac:dyDescent="0.25">
      <c r="A46" s="3"/>
      <c r="B46" s="3"/>
      <c r="C46" s="3"/>
      <c r="D46" s="3"/>
      <c r="E46" s="3"/>
      <c r="F46" s="4"/>
      <c r="G46" s="4"/>
      <c r="H46" s="4"/>
      <c r="I46" s="4"/>
      <c r="J46" s="4"/>
      <c r="K46" s="4"/>
      <c r="L46" s="4"/>
      <c r="M46" s="52"/>
      <c r="N46" s="4"/>
      <c r="O46" s="4"/>
      <c r="P46" s="53"/>
      <c r="Q46" s="53"/>
    </row>
    <row r="47" spans="1:17" x14ac:dyDescent="0.25">
      <c r="A47" s="3"/>
      <c r="B47" s="3"/>
      <c r="C47" s="3"/>
      <c r="D47" s="3"/>
      <c r="E47" s="3"/>
      <c r="F47" s="4"/>
      <c r="G47" s="4"/>
      <c r="H47" s="4"/>
      <c r="I47" s="4"/>
      <c r="J47" s="4"/>
      <c r="K47" s="4"/>
      <c r="L47" s="4"/>
      <c r="M47" s="52"/>
      <c r="N47" s="4"/>
      <c r="O47" s="4"/>
      <c r="P47" s="53"/>
      <c r="Q47" s="53"/>
    </row>
    <row r="48" spans="1:17" x14ac:dyDescent="0.25">
      <c r="A48" s="3"/>
      <c r="B48" s="3"/>
      <c r="C48" s="3"/>
      <c r="D48" s="3"/>
      <c r="E48" s="3"/>
      <c r="F48" s="4"/>
      <c r="G48" s="4"/>
      <c r="H48" s="4"/>
      <c r="I48" s="4"/>
      <c r="J48" s="4"/>
      <c r="K48" s="4"/>
      <c r="L48" s="4"/>
      <c r="M48" s="52"/>
      <c r="N48" s="4"/>
      <c r="O48" s="4"/>
      <c r="P48" s="53"/>
      <c r="Q48" s="53"/>
    </row>
    <row r="49" spans="1:17" x14ac:dyDescent="0.25">
      <c r="A49" s="3"/>
      <c r="B49" s="3"/>
      <c r="C49" s="3"/>
      <c r="D49" s="3"/>
      <c r="E49" s="3"/>
      <c r="F49" s="4"/>
      <c r="G49" s="4"/>
      <c r="H49" s="4"/>
      <c r="I49" s="4"/>
      <c r="J49" s="4"/>
      <c r="K49" s="4"/>
      <c r="L49" s="4"/>
      <c r="M49" s="52"/>
      <c r="N49" s="4"/>
      <c r="O49" s="4"/>
      <c r="P49" s="53"/>
      <c r="Q49" s="53"/>
    </row>
    <row r="50" spans="1:17" x14ac:dyDescent="0.25">
      <c r="A50" s="3"/>
      <c r="B50" s="3"/>
      <c r="C50" s="3"/>
      <c r="D50" s="3"/>
      <c r="E50" s="3"/>
      <c r="F50" s="4"/>
      <c r="G50" s="4"/>
      <c r="H50" s="4"/>
      <c r="I50" s="4"/>
      <c r="J50" s="4"/>
      <c r="K50" s="4"/>
      <c r="L50" s="4"/>
      <c r="M50" s="52"/>
      <c r="N50" s="4"/>
      <c r="O50" s="4"/>
      <c r="P50" s="53"/>
      <c r="Q50" s="53"/>
    </row>
    <row r="51" spans="1:17" x14ac:dyDescent="0.25">
      <c r="A51" s="3"/>
      <c r="B51" s="3"/>
      <c r="C51" s="3"/>
      <c r="D51" s="3"/>
      <c r="E51" s="3"/>
      <c r="F51" s="4"/>
      <c r="G51" s="4"/>
      <c r="H51" s="4"/>
      <c r="I51" s="4"/>
      <c r="J51" s="4"/>
      <c r="K51" s="4"/>
      <c r="L51" s="4"/>
      <c r="M51" s="52"/>
      <c r="N51" s="4"/>
      <c r="O51" s="4"/>
      <c r="P51" s="53"/>
      <c r="Q51" s="53"/>
    </row>
    <row r="52" spans="1:17" x14ac:dyDescent="0.25">
      <c r="A52" s="3"/>
      <c r="B52" s="3"/>
      <c r="C52" s="3"/>
      <c r="D52" s="3"/>
      <c r="E52" s="3"/>
      <c r="F52" s="4"/>
      <c r="G52" s="4"/>
      <c r="H52" s="4"/>
      <c r="I52" s="4"/>
      <c r="J52" s="4"/>
      <c r="K52" s="4"/>
      <c r="L52" s="4"/>
      <c r="M52" s="52"/>
      <c r="N52" s="4"/>
      <c r="O52" s="4"/>
      <c r="P52" s="53"/>
      <c r="Q52" s="53"/>
    </row>
    <row r="53" spans="1:17" x14ac:dyDescent="0.25">
      <c r="A53" s="3"/>
      <c r="B53" s="3"/>
      <c r="C53" s="3"/>
      <c r="D53" s="3"/>
      <c r="E53" s="3"/>
      <c r="F53" s="4"/>
      <c r="G53" s="4"/>
      <c r="H53" s="4"/>
      <c r="I53" s="4"/>
      <c r="J53" s="4"/>
      <c r="K53" s="4"/>
      <c r="L53" s="4"/>
      <c r="M53" s="52"/>
      <c r="N53" s="4"/>
      <c r="O53" s="4"/>
      <c r="P53" s="53"/>
      <c r="Q53" s="53"/>
    </row>
    <row r="54" spans="1:17" x14ac:dyDescent="0.25">
      <c r="A54" s="3"/>
      <c r="B54" s="3"/>
      <c r="C54" s="3"/>
      <c r="D54" s="3"/>
      <c r="E54" s="3"/>
      <c r="F54" s="4"/>
      <c r="G54" s="4"/>
      <c r="H54" s="4"/>
      <c r="I54" s="4"/>
      <c r="J54" s="4"/>
      <c r="K54" s="4"/>
      <c r="L54" s="4"/>
      <c r="M54" s="52"/>
      <c r="N54" s="4"/>
      <c r="O54" s="4"/>
      <c r="P54" s="53"/>
      <c r="Q54" s="53"/>
    </row>
    <row r="55" spans="1:17" x14ac:dyDescent="0.25">
      <c r="A55" s="3"/>
      <c r="B55" s="3"/>
      <c r="C55" s="3"/>
      <c r="D55" s="3"/>
      <c r="E55" s="3"/>
      <c r="F55" s="4"/>
      <c r="G55" s="4"/>
      <c r="H55" s="4"/>
      <c r="I55" s="4"/>
      <c r="J55" s="4"/>
      <c r="K55" s="4"/>
      <c r="L55" s="4"/>
      <c r="M55" s="52"/>
      <c r="N55" s="4"/>
      <c r="O55" s="4"/>
      <c r="P55" s="3"/>
      <c r="Q55" s="3"/>
    </row>
    <row r="56" spans="1:17" x14ac:dyDescent="0.25">
      <c r="A56" s="3"/>
      <c r="B56" s="3"/>
      <c r="C56" s="3"/>
      <c r="D56" s="3"/>
      <c r="E56" s="3"/>
      <c r="F56" s="4"/>
      <c r="G56" s="4"/>
      <c r="H56" s="4"/>
      <c r="I56" s="4"/>
      <c r="J56" s="4"/>
      <c r="K56" s="4"/>
      <c r="L56" s="4"/>
      <c r="M56" s="52"/>
      <c r="N56" s="4"/>
      <c r="O56" s="4"/>
      <c r="P56" s="3"/>
      <c r="Q56" s="3"/>
    </row>
    <row r="57" spans="1:17" x14ac:dyDescent="0.25">
      <c r="A57" s="3"/>
      <c r="B57" s="3"/>
      <c r="C57" s="3"/>
      <c r="D57" s="3"/>
      <c r="E57" s="3"/>
      <c r="F57" s="4"/>
      <c r="G57" s="4"/>
      <c r="H57" s="4"/>
      <c r="I57" s="4"/>
      <c r="J57" s="4"/>
      <c r="K57" s="4"/>
      <c r="L57" s="4"/>
      <c r="M57" s="52"/>
      <c r="N57" s="4"/>
      <c r="O57" s="4"/>
      <c r="P57" s="3"/>
      <c r="Q57" s="3"/>
    </row>
    <row r="58" spans="1:17" x14ac:dyDescent="0.25">
      <c r="A58" s="3"/>
      <c r="B58" s="3"/>
      <c r="C58" s="3"/>
      <c r="D58" s="3"/>
      <c r="E58" s="3"/>
      <c r="F58" s="4"/>
      <c r="G58" s="4"/>
      <c r="H58" s="4"/>
      <c r="I58" s="4"/>
      <c r="J58" s="4"/>
      <c r="K58" s="4"/>
      <c r="L58" s="4"/>
      <c r="M58" s="52"/>
      <c r="N58" s="4"/>
      <c r="O58" s="4"/>
      <c r="P58" s="3"/>
      <c r="Q58" s="3"/>
    </row>
    <row r="59" spans="1:17" x14ac:dyDescent="0.25">
      <c r="A59" s="3"/>
      <c r="B59" s="3"/>
      <c r="C59" s="3"/>
      <c r="D59" s="3"/>
      <c r="E59" s="3"/>
      <c r="F59" s="4"/>
      <c r="G59" s="4"/>
      <c r="H59" s="4"/>
      <c r="I59" s="4"/>
      <c r="J59" s="4"/>
      <c r="K59" s="4"/>
      <c r="L59" s="4"/>
      <c r="M59" s="52"/>
      <c r="N59" s="4"/>
      <c r="O59" s="4"/>
      <c r="P59" s="3"/>
      <c r="Q59" s="3"/>
    </row>
    <row r="60" spans="1:17" x14ac:dyDescent="0.25">
      <c r="A60" s="3"/>
      <c r="B60" s="3"/>
      <c r="C60" s="3"/>
      <c r="D60" s="3"/>
      <c r="E60" s="3"/>
      <c r="F60" s="4"/>
      <c r="G60" s="4"/>
      <c r="H60" s="4"/>
      <c r="I60" s="4"/>
      <c r="J60" s="4"/>
      <c r="K60" s="4"/>
      <c r="L60" s="4"/>
      <c r="M60" s="52"/>
      <c r="N60" s="4"/>
      <c r="O60" s="4"/>
      <c r="P60" s="3"/>
      <c r="Q60" s="3"/>
    </row>
    <row r="61" spans="1:17" x14ac:dyDescent="0.25">
      <c r="A61" s="3"/>
      <c r="B61" s="3"/>
      <c r="C61" s="3"/>
      <c r="D61" s="3"/>
      <c r="E61" s="3"/>
      <c r="F61" s="4"/>
      <c r="G61" s="4"/>
      <c r="H61" s="4"/>
      <c r="I61" s="4"/>
      <c r="J61" s="4"/>
      <c r="K61" s="4"/>
      <c r="L61" s="4"/>
      <c r="M61" s="52"/>
      <c r="N61" s="4"/>
      <c r="O61" s="4"/>
      <c r="P61" s="3"/>
      <c r="Q61" s="3"/>
    </row>
    <row r="62" spans="1:17" x14ac:dyDescent="0.25">
      <c r="A62" s="3"/>
      <c r="B62" s="3"/>
      <c r="C62" s="3"/>
      <c r="D62" s="3"/>
      <c r="E62" s="3"/>
      <c r="F62" s="4"/>
      <c r="G62" s="4"/>
      <c r="H62" s="4"/>
      <c r="I62" s="4"/>
      <c r="J62" s="4"/>
      <c r="K62" s="4"/>
      <c r="L62" s="4"/>
      <c r="M62" s="52"/>
      <c r="N62" s="4"/>
      <c r="O62" s="4"/>
      <c r="P62" s="3"/>
      <c r="Q62" s="3"/>
    </row>
    <row r="63" spans="1:17" x14ac:dyDescent="0.25">
      <c r="A63" s="3"/>
      <c r="B63" s="3"/>
      <c r="C63" s="3"/>
      <c r="D63" s="3"/>
      <c r="E63" s="3"/>
      <c r="F63" s="4"/>
      <c r="G63" s="4"/>
      <c r="H63" s="4"/>
      <c r="I63" s="4"/>
      <c r="J63" s="4"/>
      <c r="K63" s="4"/>
      <c r="L63" s="4"/>
      <c r="M63" s="52"/>
      <c r="N63" s="4"/>
      <c r="O63" s="4"/>
      <c r="P63" s="3"/>
      <c r="Q63" s="3"/>
    </row>
    <row r="64" spans="1:17" x14ac:dyDescent="0.25">
      <c r="A64" s="3"/>
      <c r="B64" s="3"/>
      <c r="C64" s="3"/>
      <c r="D64" s="3"/>
      <c r="E64" s="3"/>
      <c r="F64" s="4"/>
      <c r="G64" s="4"/>
      <c r="H64" s="4"/>
      <c r="I64" s="4"/>
      <c r="J64" s="4"/>
      <c r="K64" s="4"/>
      <c r="L64" s="4"/>
      <c r="M64" s="52"/>
      <c r="N64" s="4"/>
      <c r="O64" s="4"/>
      <c r="P64" s="3"/>
      <c r="Q64" s="3"/>
    </row>
    <row r="65" spans="1:17" x14ac:dyDescent="0.25">
      <c r="A65" s="3"/>
      <c r="B65" s="3"/>
      <c r="C65" s="3"/>
      <c r="D65" s="3"/>
      <c r="E65" s="3"/>
      <c r="F65" s="4"/>
      <c r="G65" s="4"/>
      <c r="H65" s="4"/>
      <c r="I65" s="4"/>
      <c r="J65" s="4"/>
      <c r="K65" s="4"/>
      <c r="L65" s="4"/>
      <c r="M65" s="52"/>
      <c r="N65" s="4"/>
      <c r="O65" s="4"/>
      <c r="P65" s="3"/>
      <c r="Q65" s="3"/>
    </row>
    <row r="66" spans="1:17" x14ac:dyDescent="0.25">
      <c r="A66" s="3"/>
      <c r="B66" s="3"/>
      <c r="C66" s="3"/>
      <c r="D66" s="3"/>
      <c r="E66" s="3"/>
      <c r="F66" s="4"/>
      <c r="G66" s="4"/>
      <c r="H66" s="4"/>
      <c r="I66" s="4"/>
      <c r="J66" s="4"/>
      <c r="K66" s="4"/>
      <c r="L66" s="4"/>
      <c r="M66" s="52"/>
      <c r="N66" s="4"/>
      <c r="O66" s="4"/>
      <c r="P66" s="3"/>
      <c r="Q66" s="3"/>
    </row>
    <row r="67" spans="1:17" x14ac:dyDescent="0.25">
      <c r="A67" s="3"/>
      <c r="B67" s="3"/>
      <c r="C67" s="3"/>
      <c r="D67" s="3"/>
      <c r="E67" s="3"/>
      <c r="F67" s="4"/>
      <c r="G67" s="4"/>
      <c r="H67" s="4"/>
      <c r="I67" s="4"/>
      <c r="J67" s="4"/>
      <c r="K67" s="4"/>
      <c r="L67" s="4"/>
      <c r="M67" s="52"/>
      <c r="N67" s="4"/>
      <c r="O67" s="4"/>
      <c r="P67" s="3"/>
      <c r="Q67" s="3"/>
    </row>
    <row r="68" spans="1:17" x14ac:dyDescent="0.25">
      <c r="A68" s="3"/>
      <c r="B68" s="3"/>
      <c r="C68" s="3"/>
      <c r="D68" s="3"/>
      <c r="E68" s="3"/>
      <c r="F68" s="4"/>
      <c r="G68" s="4"/>
      <c r="H68" s="4"/>
      <c r="I68" s="4"/>
      <c r="J68" s="4"/>
      <c r="K68" s="4"/>
      <c r="L68" s="4"/>
      <c r="M68" s="52"/>
      <c r="N68" s="4"/>
      <c r="O68" s="4"/>
      <c r="P68" s="3"/>
      <c r="Q68" s="3"/>
    </row>
    <row r="69" spans="1:17" x14ac:dyDescent="0.25">
      <c r="A69" s="3"/>
      <c r="B69" s="3"/>
      <c r="C69" s="3"/>
      <c r="D69" s="3"/>
      <c r="E69" s="3"/>
      <c r="F69" s="4"/>
      <c r="G69" s="4"/>
      <c r="H69" s="4"/>
      <c r="I69" s="4"/>
      <c r="J69" s="4"/>
      <c r="K69" s="4"/>
      <c r="L69" s="4"/>
      <c r="M69" s="52"/>
      <c r="N69" s="4"/>
      <c r="O69" s="4"/>
      <c r="P69" s="3"/>
      <c r="Q69" s="3"/>
    </row>
    <row r="70" spans="1:17" x14ac:dyDescent="0.25">
      <c r="A70" s="3"/>
      <c r="B70" s="3"/>
      <c r="C70" s="3"/>
      <c r="D70" s="3"/>
      <c r="E70" s="3"/>
      <c r="F70" s="4"/>
      <c r="G70" s="4"/>
      <c r="H70" s="4"/>
      <c r="I70" s="4"/>
      <c r="J70" s="4"/>
      <c r="K70" s="4"/>
      <c r="L70" s="4"/>
      <c r="M70" s="52"/>
      <c r="N70" s="4"/>
      <c r="O70" s="4"/>
      <c r="P70" s="3"/>
      <c r="Q70" s="3"/>
    </row>
    <row r="71" spans="1:17" x14ac:dyDescent="0.25">
      <c r="A71" s="3"/>
      <c r="B71" s="3"/>
      <c r="C71" s="3"/>
      <c r="D71" s="3"/>
      <c r="E71" s="3"/>
      <c r="F71" s="4"/>
      <c r="G71" s="4"/>
      <c r="H71" s="4"/>
      <c r="I71" s="4"/>
      <c r="J71" s="4"/>
      <c r="K71" s="4"/>
      <c r="L71" s="4"/>
      <c r="M71" s="52"/>
      <c r="N71" s="4"/>
      <c r="O71" s="4"/>
      <c r="P71" s="3"/>
      <c r="Q71" s="3"/>
    </row>
    <row r="72" spans="1:17" x14ac:dyDescent="0.25">
      <c r="A72" s="3"/>
      <c r="B72" s="3"/>
      <c r="C72" s="3"/>
      <c r="D72" s="3"/>
      <c r="E72" s="3"/>
      <c r="F72" s="4"/>
      <c r="G72" s="4"/>
      <c r="H72" s="4"/>
      <c r="I72" s="4"/>
      <c r="J72" s="4"/>
      <c r="K72" s="4"/>
      <c r="L72" s="4"/>
      <c r="M72" s="52"/>
      <c r="N72" s="4"/>
      <c r="O72" s="4"/>
      <c r="P72" s="3"/>
      <c r="Q72" s="3"/>
    </row>
    <row r="73" spans="1:17" x14ac:dyDescent="0.25">
      <c r="A73" s="3"/>
      <c r="B73" s="3"/>
      <c r="C73" s="3"/>
      <c r="D73" s="3"/>
      <c r="E73" s="3"/>
      <c r="F73" s="4"/>
      <c r="G73" s="4"/>
      <c r="H73" s="4"/>
      <c r="I73" s="4"/>
      <c r="J73" s="4"/>
      <c r="K73" s="4"/>
      <c r="L73" s="4"/>
      <c r="M73" s="52"/>
      <c r="N73" s="4"/>
      <c r="O73" s="4"/>
      <c r="P73" s="3"/>
      <c r="Q73" s="3"/>
    </row>
    <row r="74" spans="1:17" x14ac:dyDescent="0.25">
      <c r="A74" s="3"/>
      <c r="B74" s="3"/>
      <c r="C74" s="3"/>
      <c r="D74" s="3"/>
      <c r="E74" s="3"/>
      <c r="F74" s="4"/>
      <c r="G74" s="4"/>
      <c r="H74" s="4"/>
      <c r="I74" s="4"/>
      <c r="J74" s="4"/>
      <c r="K74" s="4"/>
      <c r="L74" s="4"/>
      <c r="M74" s="52"/>
      <c r="N74" s="4"/>
      <c r="O74" s="4"/>
      <c r="P74" s="3"/>
      <c r="Q74" s="3"/>
    </row>
    <row r="75" spans="1:17" x14ac:dyDescent="0.25">
      <c r="A75" s="3"/>
      <c r="B75" s="3"/>
      <c r="C75" s="3"/>
      <c r="D75" s="3"/>
      <c r="E75" s="3"/>
      <c r="F75" s="4"/>
      <c r="G75" s="4"/>
      <c r="H75" s="4"/>
      <c r="I75" s="4"/>
      <c r="J75" s="4"/>
      <c r="K75" s="4"/>
      <c r="L75" s="4"/>
      <c r="M75" s="52"/>
      <c r="N75" s="4"/>
      <c r="O75" s="4"/>
      <c r="P75" s="3"/>
      <c r="Q75" s="3"/>
    </row>
    <row r="76" spans="1:17" x14ac:dyDescent="0.25">
      <c r="A76" s="3"/>
      <c r="B76" s="3"/>
      <c r="C76" s="3"/>
      <c r="D76" s="3"/>
      <c r="E76" s="3"/>
      <c r="F76" s="4"/>
      <c r="G76" s="4"/>
      <c r="H76" s="4"/>
      <c r="I76" s="4"/>
      <c r="J76" s="4"/>
      <c r="K76" s="4"/>
      <c r="L76" s="4"/>
      <c r="M76" s="52"/>
      <c r="N76" s="4"/>
      <c r="O76" s="4"/>
      <c r="P76" s="3"/>
      <c r="Q76" s="3"/>
    </row>
    <row r="77" spans="1:17" x14ac:dyDescent="0.25">
      <c r="A77" s="3"/>
      <c r="B77" s="3"/>
      <c r="C77" s="3"/>
      <c r="D77" s="3"/>
      <c r="E77" s="3"/>
      <c r="F77" s="4"/>
      <c r="G77" s="4"/>
      <c r="H77" s="4"/>
      <c r="I77" s="4"/>
      <c r="J77" s="4"/>
      <c r="K77" s="4"/>
      <c r="L77" s="4"/>
      <c r="M77" s="52"/>
      <c r="N77" s="4"/>
      <c r="O77" s="4"/>
      <c r="P77" s="3"/>
      <c r="Q77" s="3"/>
    </row>
    <row r="78" spans="1:17" x14ac:dyDescent="0.25">
      <c r="A78" s="3"/>
      <c r="B78" s="3"/>
      <c r="C78" s="3"/>
      <c r="D78" s="3"/>
      <c r="E78" s="3"/>
      <c r="F78" s="4"/>
      <c r="G78" s="4"/>
      <c r="H78" s="4"/>
      <c r="I78" s="4"/>
      <c r="J78" s="4"/>
      <c r="K78" s="4"/>
      <c r="L78" s="4"/>
      <c r="M78" s="52"/>
      <c r="N78" s="4"/>
      <c r="O78" s="4"/>
      <c r="P78" s="3"/>
      <c r="Q78" s="3"/>
    </row>
    <row r="79" spans="1:17" x14ac:dyDescent="0.25">
      <c r="A79" s="3"/>
      <c r="B79" s="3"/>
      <c r="C79" s="3"/>
      <c r="D79" s="3"/>
      <c r="E79" s="3"/>
      <c r="F79" s="4"/>
      <c r="G79" s="4"/>
      <c r="H79" s="4"/>
      <c r="I79" s="4"/>
      <c r="J79" s="4"/>
      <c r="K79" s="4"/>
      <c r="L79" s="4"/>
      <c r="M79" s="52"/>
      <c r="N79" s="4"/>
      <c r="O79" s="4"/>
      <c r="P79" s="3"/>
      <c r="Q79" s="3"/>
    </row>
    <row r="80" spans="1:17" x14ac:dyDescent="0.25">
      <c r="A80" s="3"/>
      <c r="B80" s="3"/>
      <c r="C80" s="3"/>
      <c r="D80" s="3"/>
      <c r="E80" s="3"/>
      <c r="F80" s="4"/>
      <c r="G80" s="4"/>
      <c r="H80" s="4"/>
      <c r="I80" s="4"/>
      <c r="J80" s="4"/>
      <c r="K80" s="4"/>
      <c r="L80" s="4"/>
      <c r="M80" s="52"/>
      <c r="N80" s="4"/>
      <c r="O80" s="4"/>
      <c r="P80" s="3"/>
      <c r="Q80" s="3"/>
    </row>
    <row r="81" spans="1:17" x14ac:dyDescent="0.25">
      <c r="A81" s="3"/>
      <c r="B81" s="3"/>
      <c r="C81" s="3"/>
      <c r="D81" s="3"/>
      <c r="E81" s="3"/>
      <c r="F81" s="4"/>
      <c r="G81" s="4"/>
      <c r="H81" s="4"/>
      <c r="I81" s="4"/>
      <c r="J81" s="4"/>
      <c r="K81" s="4"/>
      <c r="L81" s="4"/>
      <c r="M81" s="52"/>
      <c r="N81" s="4"/>
      <c r="O81" s="4"/>
      <c r="P81" s="3"/>
      <c r="Q81" s="3"/>
    </row>
    <row r="82" spans="1:17" x14ac:dyDescent="0.25">
      <c r="A82" s="3"/>
      <c r="B82" s="3"/>
      <c r="C82" s="3"/>
      <c r="D82" s="3"/>
      <c r="E82" s="3"/>
      <c r="F82" s="4"/>
      <c r="G82" s="4"/>
      <c r="H82" s="4"/>
      <c r="I82" s="4"/>
      <c r="J82" s="4"/>
      <c r="K82" s="4"/>
      <c r="L82" s="4"/>
      <c r="M82" s="52"/>
      <c r="N82" s="4"/>
      <c r="O82" s="4"/>
      <c r="P82" s="3"/>
      <c r="Q82" s="3"/>
    </row>
    <row r="83" spans="1:17" x14ac:dyDescent="0.25">
      <c r="A83" s="3"/>
      <c r="B83" s="3"/>
      <c r="C83" s="3"/>
      <c r="D83" s="3"/>
      <c r="E83" s="3"/>
      <c r="F83" s="4"/>
      <c r="G83" s="4"/>
      <c r="H83" s="4"/>
      <c r="I83" s="4"/>
      <c r="J83" s="4"/>
      <c r="K83" s="4"/>
      <c r="L83" s="4"/>
      <c r="M83" s="52"/>
      <c r="N83" s="4"/>
      <c r="O83" s="4"/>
      <c r="P83" s="3"/>
      <c r="Q83" s="3"/>
    </row>
    <row r="84" spans="1:17" x14ac:dyDescent="0.25">
      <c r="A84" s="3"/>
      <c r="B84" s="3"/>
      <c r="C84" s="3"/>
      <c r="D84" s="3"/>
      <c r="E84" s="3"/>
      <c r="F84" s="4"/>
      <c r="G84" s="4"/>
      <c r="H84" s="4"/>
      <c r="I84" s="4"/>
      <c r="J84" s="4"/>
      <c r="K84" s="4"/>
      <c r="L84" s="4"/>
      <c r="M84" s="52"/>
      <c r="N84" s="4"/>
      <c r="O84" s="4"/>
      <c r="P84" s="3"/>
      <c r="Q84" s="3"/>
    </row>
    <row r="85" spans="1:17" x14ac:dyDescent="0.25">
      <c r="A85" s="3"/>
      <c r="B85" s="3"/>
      <c r="C85" s="3"/>
      <c r="D85" s="3"/>
      <c r="E85" s="3"/>
      <c r="F85" s="4"/>
      <c r="G85" s="4"/>
      <c r="H85" s="4"/>
      <c r="I85" s="4"/>
      <c r="J85" s="4"/>
      <c r="K85" s="4"/>
      <c r="L85" s="4"/>
      <c r="M85" s="52"/>
      <c r="N85" s="4"/>
      <c r="O85" s="4"/>
      <c r="P85" s="3"/>
      <c r="Q85" s="3"/>
    </row>
    <row r="86" spans="1:17" x14ac:dyDescent="0.25">
      <c r="A86" s="3"/>
      <c r="B86" s="3"/>
      <c r="C86" s="3"/>
      <c r="D86" s="3"/>
      <c r="E86" s="3"/>
      <c r="F86" s="4"/>
      <c r="G86" s="4"/>
      <c r="H86" s="4"/>
      <c r="I86" s="4"/>
      <c r="J86" s="4"/>
      <c r="K86" s="4"/>
      <c r="L86" s="4"/>
      <c r="M86" s="52"/>
      <c r="N86" s="4"/>
      <c r="O86" s="4"/>
      <c r="P86" s="3"/>
      <c r="Q86" s="3"/>
    </row>
    <row r="87" spans="1:17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</sheetData>
  <sortState xmlns:xlrd2="http://schemas.microsoft.com/office/spreadsheetml/2017/richdata2" ref="A2:M50">
    <sortCondition ref="A3"/>
  </sortState>
  <mergeCells count="2">
    <mergeCell ref="F1:L1"/>
    <mergeCell ref="S1:T1"/>
  </mergeCells>
  <hyperlinks>
    <hyperlink ref="AA7" r:id="rId1" xr:uid="{00000000-0004-0000-0100-000000000000}"/>
  </hyperlinks>
  <pageMargins left="0.7" right="0.7" top="0.75" bottom="0.75" header="0.3" footer="0.3"/>
  <pageSetup orientation="portrait" horizontalDpi="300" verticalDpi="3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E9B08-0E2A-40E7-85DE-032F1D0F1688}">
  <dimension ref="A1:M61"/>
  <sheetViews>
    <sheetView topLeftCell="A39" workbookViewId="0">
      <selection activeCell="E15" sqref="E15"/>
    </sheetView>
  </sheetViews>
  <sheetFormatPr defaultRowHeight="15" x14ac:dyDescent="0.25"/>
  <cols>
    <col min="2" max="2" width="33.7109375" customWidth="1"/>
    <col min="3" max="3" width="18" customWidth="1"/>
    <col min="4" max="4" width="18.28515625" customWidth="1"/>
    <col min="5" max="5" width="19.85546875" customWidth="1"/>
    <col min="6" max="7" width="15.85546875" customWidth="1"/>
    <col min="8" max="8" width="17.7109375" customWidth="1"/>
  </cols>
  <sheetData>
    <row r="1" spans="1:13" ht="42.75" customHeight="1" x14ac:dyDescent="0.25">
      <c r="A1" s="90" t="s">
        <v>173</v>
      </c>
      <c r="B1" s="90" t="s">
        <v>174</v>
      </c>
      <c r="C1" s="90" t="s">
        <v>175</v>
      </c>
      <c r="D1" s="90" t="s">
        <v>176</v>
      </c>
      <c r="E1" s="90" t="s">
        <v>177</v>
      </c>
      <c r="F1" s="90" t="s">
        <v>178</v>
      </c>
      <c r="G1" s="90" t="s">
        <v>179</v>
      </c>
      <c r="H1" s="90" t="s">
        <v>180</v>
      </c>
      <c r="I1" s="89"/>
      <c r="J1" s="89"/>
      <c r="K1" s="88"/>
      <c r="L1" s="88"/>
      <c r="M1" s="88"/>
    </row>
    <row r="2" spans="1:13" x14ac:dyDescent="0.25">
      <c r="A2" s="91">
        <v>0</v>
      </c>
      <c r="B2" s="92" t="s">
        <v>157</v>
      </c>
      <c r="C2" s="91"/>
      <c r="D2" s="91"/>
      <c r="E2" s="91"/>
      <c r="F2" s="91"/>
      <c r="G2" s="91"/>
      <c r="H2" s="93"/>
    </row>
    <row r="3" spans="1:13" x14ac:dyDescent="0.25">
      <c r="A3" s="91">
        <v>1</v>
      </c>
      <c r="B3" s="92" t="s">
        <v>158</v>
      </c>
      <c r="C3" s="91">
        <v>0.2</v>
      </c>
      <c r="D3" s="91">
        <v>70</v>
      </c>
      <c r="E3" s="91">
        <v>0.1</v>
      </c>
      <c r="F3" s="91"/>
      <c r="G3" s="91"/>
      <c r="H3" s="93"/>
    </row>
    <row r="4" spans="1:13" x14ac:dyDescent="0.25">
      <c r="A4" s="91">
        <v>2</v>
      </c>
      <c r="B4" s="92" t="s">
        <v>159</v>
      </c>
      <c r="C4" s="91">
        <v>0.2</v>
      </c>
      <c r="D4" s="91">
        <v>74</v>
      </c>
      <c r="E4" s="91">
        <v>0.1</v>
      </c>
      <c r="F4" s="91"/>
      <c r="G4" s="94">
        <v>64</v>
      </c>
      <c r="H4" s="93"/>
    </row>
    <row r="5" spans="1:13" x14ac:dyDescent="0.25">
      <c r="A5" s="91">
        <v>3</v>
      </c>
      <c r="B5" s="92" t="s">
        <v>160</v>
      </c>
      <c r="C5" s="91">
        <v>0.2</v>
      </c>
      <c r="D5" s="91">
        <v>99</v>
      </c>
      <c r="E5" s="91">
        <v>0.4</v>
      </c>
      <c r="F5" s="91"/>
      <c r="G5" s="91"/>
      <c r="H5" s="93"/>
    </row>
    <row r="6" spans="1:13" x14ac:dyDescent="0.25">
      <c r="A6" s="91">
        <v>4</v>
      </c>
      <c r="B6" s="92" t="s">
        <v>161</v>
      </c>
      <c r="C6" s="91">
        <v>0.2</v>
      </c>
      <c r="D6" s="91">
        <v>65</v>
      </c>
      <c r="E6" s="91">
        <v>0.1</v>
      </c>
      <c r="F6" s="91"/>
      <c r="G6" s="94">
        <v>55</v>
      </c>
      <c r="H6" s="93"/>
    </row>
    <row r="7" spans="1:13" x14ac:dyDescent="0.25">
      <c r="A7" s="91">
        <v>5</v>
      </c>
      <c r="B7" s="92" t="s">
        <v>162</v>
      </c>
      <c r="C7" s="91">
        <v>0.2</v>
      </c>
      <c r="D7" s="91">
        <v>76</v>
      </c>
      <c r="E7" s="91">
        <v>0.1</v>
      </c>
      <c r="F7" s="91"/>
      <c r="G7" s="94">
        <v>66</v>
      </c>
      <c r="H7" s="93"/>
    </row>
    <row r="8" spans="1:13" x14ac:dyDescent="0.25">
      <c r="A8" s="91">
        <v>6</v>
      </c>
      <c r="B8" s="92" t="s">
        <v>163</v>
      </c>
      <c r="C8" s="91">
        <v>0.2</v>
      </c>
      <c r="D8" s="91">
        <v>75</v>
      </c>
      <c r="E8" s="91">
        <v>0.23</v>
      </c>
      <c r="F8" s="91"/>
      <c r="G8" s="91"/>
      <c r="H8" s="93"/>
    </row>
    <row r="9" spans="1:13" x14ac:dyDescent="0.25">
      <c r="A9" s="91">
        <v>7</v>
      </c>
      <c r="B9" s="92" t="s">
        <v>164</v>
      </c>
      <c r="C9" s="91">
        <v>0.2</v>
      </c>
      <c r="D9" s="91">
        <v>55</v>
      </c>
      <c r="E9" s="91">
        <v>0.23</v>
      </c>
      <c r="F9" s="91"/>
      <c r="G9" s="91"/>
      <c r="H9" s="93"/>
    </row>
    <row r="10" spans="1:13" x14ac:dyDescent="0.25">
      <c r="A10" s="91">
        <v>8</v>
      </c>
      <c r="B10" s="92" t="s">
        <v>165</v>
      </c>
      <c r="C10" s="91">
        <v>0.2</v>
      </c>
      <c r="D10" s="91">
        <v>55</v>
      </c>
      <c r="E10" s="91">
        <v>0.23</v>
      </c>
      <c r="F10" s="91"/>
      <c r="G10" s="91"/>
      <c r="H10" s="93"/>
    </row>
    <row r="11" spans="1:13" x14ac:dyDescent="0.25">
      <c r="A11" s="91">
        <v>9</v>
      </c>
      <c r="B11" s="92" t="s">
        <v>166</v>
      </c>
      <c r="C11" s="91">
        <v>0.2</v>
      </c>
      <c r="D11" s="91">
        <v>74</v>
      </c>
      <c r="E11" s="91">
        <v>0.1</v>
      </c>
      <c r="F11" s="91"/>
      <c r="G11" s="91"/>
      <c r="H11" s="93"/>
    </row>
    <row r="12" spans="1:13" x14ac:dyDescent="0.25">
      <c r="A12" s="91">
        <v>10</v>
      </c>
      <c r="B12" s="92" t="s">
        <v>167</v>
      </c>
      <c r="C12" s="91">
        <v>0.2</v>
      </c>
      <c r="D12" s="91">
        <v>68</v>
      </c>
      <c r="E12" s="91">
        <v>0.23</v>
      </c>
      <c r="F12" s="91"/>
      <c r="G12" s="94">
        <v>58</v>
      </c>
      <c r="H12" s="93"/>
    </row>
    <row r="13" spans="1:13" x14ac:dyDescent="0.25">
      <c r="A13" s="91">
        <v>11</v>
      </c>
      <c r="B13" s="92" t="s">
        <v>168</v>
      </c>
      <c r="C13" s="91">
        <v>0.2</v>
      </c>
      <c r="D13" s="91">
        <v>81</v>
      </c>
      <c r="E13" s="91">
        <v>0.4</v>
      </c>
      <c r="F13" s="91"/>
      <c r="G13" s="91"/>
      <c r="H13" s="93"/>
    </row>
    <row r="14" spans="1:13" x14ac:dyDescent="0.25">
      <c r="A14" s="91">
        <v>12</v>
      </c>
      <c r="B14" s="92" t="s">
        <v>169</v>
      </c>
      <c r="C14" s="91">
        <v>0.2</v>
      </c>
      <c r="D14" s="91">
        <v>87</v>
      </c>
      <c r="E14" s="91">
        <v>0.1</v>
      </c>
      <c r="F14" s="91"/>
      <c r="G14" s="91"/>
      <c r="H14" s="93"/>
    </row>
    <row r="15" spans="1:13" x14ac:dyDescent="0.25">
      <c r="A15" s="91">
        <v>13</v>
      </c>
      <c r="B15" s="92" t="s">
        <v>170</v>
      </c>
      <c r="C15" s="91">
        <v>0.2</v>
      </c>
      <c r="D15" s="91">
        <v>93</v>
      </c>
      <c r="E15" s="91">
        <v>2.5000000000000001E-2</v>
      </c>
      <c r="F15" s="91"/>
      <c r="G15" s="91"/>
      <c r="H15" s="93"/>
    </row>
    <row r="16" spans="1:13" x14ac:dyDescent="0.25">
      <c r="A16" s="91">
        <v>14</v>
      </c>
      <c r="B16" s="92" t="s">
        <v>171</v>
      </c>
      <c r="C16" s="91">
        <v>0.2</v>
      </c>
      <c r="D16" s="91">
        <v>39</v>
      </c>
      <c r="E16" s="91">
        <v>0.4</v>
      </c>
      <c r="F16" s="91"/>
      <c r="G16" s="91"/>
      <c r="H16" s="93"/>
    </row>
    <row r="17" spans="1:8" x14ac:dyDescent="0.25">
      <c r="A17" s="91">
        <v>15</v>
      </c>
      <c r="B17" s="92" t="s">
        <v>172</v>
      </c>
      <c r="C17" s="91">
        <v>0.2</v>
      </c>
      <c r="D17" s="91">
        <v>92</v>
      </c>
      <c r="E17" s="91">
        <v>0.23</v>
      </c>
      <c r="F17" s="91"/>
      <c r="G17" s="91"/>
      <c r="H17" s="93"/>
    </row>
    <row r="19" spans="1:8" x14ac:dyDescent="0.25">
      <c r="E19" t="s">
        <v>181</v>
      </c>
    </row>
    <row r="22" spans="1:8" x14ac:dyDescent="0.25">
      <c r="A22" s="91">
        <v>0</v>
      </c>
      <c r="B22" s="92" t="s">
        <v>157</v>
      </c>
      <c r="C22" s="91"/>
      <c r="D22" s="91"/>
      <c r="E22" s="91"/>
      <c r="F22" s="91"/>
      <c r="G22" s="91"/>
      <c r="H22" s="91"/>
    </row>
    <row r="23" spans="1:8" x14ac:dyDescent="0.25">
      <c r="A23" s="91">
        <v>1</v>
      </c>
      <c r="B23" s="92" t="s">
        <v>158</v>
      </c>
      <c r="C23" s="91">
        <v>0.2</v>
      </c>
      <c r="D23" s="91">
        <v>70</v>
      </c>
      <c r="E23" s="91">
        <v>0.1</v>
      </c>
      <c r="F23" s="91"/>
      <c r="G23" s="113">
        <f>D23-18</f>
        <v>52</v>
      </c>
      <c r="H23" s="91"/>
    </row>
    <row r="24" spans="1:8" x14ac:dyDescent="0.25">
      <c r="A24" s="91">
        <v>2</v>
      </c>
      <c r="B24" s="92" t="s">
        <v>159</v>
      </c>
      <c r="C24" s="91">
        <v>0.2</v>
      </c>
      <c r="D24" s="91">
        <v>74</v>
      </c>
      <c r="E24" s="91">
        <v>0.1</v>
      </c>
      <c r="F24" s="91"/>
      <c r="G24" s="113">
        <f t="shared" ref="G24:G37" si="0">D24-18</f>
        <v>56</v>
      </c>
      <c r="H24" s="91"/>
    </row>
    <row r="25" spans="1:8" x14ac:dyDescent="0.25">
      <c r="A25" s="91">
        <v>3</v>
      </c>
      <c r="B25" s="92" t="s">
        <v>160</v>
      </c>
      <c r="C25" s="91">
        <v>0.2</v>
      </c>
      <c r="D25" s="91">
        <v>99</v>
      </c>
      <c r="E25" s="91">
        <v>0.4</v>
      </c>
      <c r="F25" s="91"/>
      <c r="G25" s="113">
        <f t="shared" si="0"/>
        <v>81</v>
      </c>
      <c r="H25" s="91"/>
    </row>
    <row r="26" spans="1:8" x14ac:dyDescent="0.25">
      <c r="A26" s="91">
        <v>4</v>
      </c>
      <c r="B26" s="92" t="s">
        <v>161</v>
      </c>
      <c r="C26" s="91">
        <v>0.2</v>
      </c>
      <c r="D26" s="91">
        <v>65</v>
      </c>
      <c r="E26" s="91">
        <v>0.1</v>
      </c>
      <c r="F26" s="91"/>
      <c r="G26" s="113">
        <f t="shared" si="0"/>
        <v>47</v>
      </c>
      <c r="H26" s="91"/>
    </row>
    <row r="27" spans="1:8" x14ac:dyDescent="0.25">
      <c r="A27" s="91">
        <v>5</v>
      </c>
      <c r="B27" s="92" t="s">
        <v>162</v>
      </c>
      <c r="C27" s="91">
        <v>0.2</v>
      </c>
      <c r="D27" s="91">
        <v>76</v>
      </c>
      <c r="E27" s="91">
        <v>0.1</v>
      </c>
      <c r="F27" s="91"/>
      <c r="G27" s="113">
        <f t="shared" si="0"/>
        <v>58</v>
      </c>
      <c r="H27" s="91"/>
    </row>
    <row r="28" spans="1:8" x14ac:dyDescent="0.25">
      <c r="A28" s="91">
        <v>6</v>
      </c>
      <c r="B28" s="92" t="s">
        <v>163</v>
      </c>
      <c r="C28" s="91">
        <v>0.2</v>
      </c>
      <c r="D28" s="91">
        <v>75</v>
      </c>
      <c r="E28" s="91">
        <v>0.23</v>
      </c>
      <c r="F28" s="91"/>
      <c r="G28" s="113">
        <f t="shared" si="0"/>
        <v>57</v>
      </c>
      <c r="H28" s="91"/>
    </row>
    <row r="29" spans="1:8" x14ac:dyDescent="0.25">
      <c r="A29" s="91">
        <v>7</v>
      </c>
      <c r="B29" s="92" t="s">
        <v>164</v>
      </c>
      <c r="C29" s="91">
        <v>0.2</v>
      </c>
      <c r="D29" s="91">
        <v>55</v>
      </c>
      <c r="E29" s="91">
        <v>0.23</v>
      </c>
      <c r="F29" s="91"/>
      <c r="G29" s="113">
        <f t="shared" si="0"/>
        <v>37</v>
      </c>
      <c r="H29" s="91"/>
    </row>
    <row r="30" spans="1:8" x14ac:dyDescent="0.25">
      <c r="A30" s="91">
        <v>8</v>
      </c>
      <c r="B30" s="92" t="s">
        <v>165</v>
      </c>
      <c r="C30" s="91">
        <v>0.2</v>
      </c>
      <c r="D30" s="91">
        <v>55</v>
      </c>
      <c r="E30" s="91">
        <v>0.23</v>
      </c>
      <c r="F30" s="91"/>
      <c r="G30" s="113">
        <f t="shared" si="0"/>
        <v>37</v>
      </c>
      <c r="H30" s="91"/>
    </row>
    <row r="31" spans="1:8" x14ac:dyDescent="0.25">
      <c r="A31" s="91">
        <v>9</v>
      </c>
      <c r="B31" s="92" t="s">
        <v>166</v>
      </c>
      <c r="C31" s="91">
        <v>0.2</v>
      </c>
      <c r="D31" s="91">
        <v>74</v>
      </c>
      <c r="E31" s="91">
        <v>0.1</v>
      </c>
      <c r="F31" s="91"/>
      <c r="G31" s="113">
        <f t="shared" si="0"/>
        <v>56</v>
      </c>
      <c r="H31" s="91"/>
    </row>
    <row r="32" spans="1:8" x14ac:dyDescent="0.25">
      <c r="A32" s="91">
        <v>10</v>
      </c>
      <c r="B32" s="92" t="s">
        <v>167</v>
      </c>
      <c r="C32" s="91">
        <v>0.2</v>
      </c>
      <c r="D32" s="91">
        <v>68</v>
      </c>
      <c r="E32" s="91">
        <v>0.23</v>
      </c>
      <c r="F32" s="91"/>
      <c r="G32" s="113">
        <f t="shared" si="0"/>
        <v>50</v>
      </c>
      <c r="H32" s="91"/>
    </row>
    <row r="33" spans="1:8" x14ac:dyDescent="0.25">
      <c r="A33" s="91">
        <v>11</v>
      </c>
      <c r="B33" s="92" t="s">
        <v>168</v>
      </c>
      <c r="C33" s="91">
        <v>0.2</v>
      </c>
      <c r="D33" s="91">
        <v>81</v>
      </c>
      <c r="E33" s="91">
        <v>0.4</v>
      </c>
      <c r="F33" s="91"/>
      <c r="G33" s="113">
        <f t="shared" si="0"/>
        <v>63</v>
      </c>
      <c r="H33" s="91"/>
    </row>
    <row r="34" spans="1:8" x14ac:dyDescent="0.25">
      <c r="A34" s="91">
        <v>12</v>
      </c>
      <c r="B34" s="92" t="s">
        <v>169</v>
      </c>
      <c r="C34" s="91">
        <v>0.2</v>
      </c>
      <c r="D34" s="91">
        <v>87</v>
      </c>
      <c r="E34" s="91">
        <v>0.1</v>
      </c>
      <c r="F34" s="91"/>
      <c r="G34" s="113">
        <f t="shared" si="0"/>
        <v>69</v>
      </c>
      <c r="H34" s="91"/>
    </row>
    <row r="35" spans="1:8" x14ac:dyDescent="0.25">
      <c r="A35" s="91">
        <v>13</v>
      </c>
      <c r="B35" s="92" t="s">
        <v>170</v>
      </c>
      <c r="C35" s="91">
        <v>0.2</v>
      </c>
      <c r="D35" s="91">
        <v>93</v>
      </c>
      <c r="E35" s="91">
        <v>2.5000000000000001E-2</v>
      </c>
      <c r="F35" s="91"/>
      <c r="G35" s="113">
        <f t="shared" si="0"/>
        <v>75</v>
      </c>
      <c r="H35" s="91"/>
    </row>
    <row r="36" spans="1:8" x14ac:dyDescent="0.25">
      <c r="A36" s="91">
        <v>14</v>
      </c>
      <c r="B36" s="92" t="s">
        <v>171</v>
      </c>
      <c r="C36" s="91">
        <v>0.2</v>
      </c>
      <c r="D36" s="91">
        <v>39</v>
      </c>
      <c r="E36" s="91">
        <v>0.4</v>
      </c>
      <c r="F36" s="91"/>
      <c r="G36" s="113">
        <f t="shared" si="0"/>
        <v>21</v>
      </c>
      <c r="H36" s="91"/>
    </row>
    <row r="37" spans="1:8" x14ac:dyDescent="0.25">
      <c r="A37" s="91">
        <v>15</v>
      </c>
      <c r="B37" s="92" t="s">
        <v>172</v>
      </c>
      <c r="C37" s="91">
        <v>0.2</v>
      </c>
      <c r="D37" s="91">
        <v>92</v>
      </c>
      <c r="E37" s="91">
        <v>0.23</v>
      </c>
      <c r="F37" s="91"/>
      <c r="G37" s="113">
        <f t="shared" si="0"/>
        <v>74</v>
      </c>
      <c r="H37" s="91"/>
    </row>
    <row r="39" spans="1:8" x14ac:dyDescent="0.25">
      <c r="E39" t="s">
        <v>182</v>
      </c>
    </row>
    <row r="44" spans="1:8" x14ac:dyDescent="0.25">
      <c r="A44" s="91">
        <v>0</v>
      </c>
      <c r="B44" s="92" t="s">
        <v>157</v>
      </c>
      <c r="C44" s="91"/>
      <c r="D44" s="91"/>
      <c r="E44" s="91"/>
      <c r="F44" s="91"/>
      <c r="G44" s="91"/>
      <c r="H44" s="91"/>
    </row>
    <row r="45" spans="1:8" x14ac:dyDescent="0.25">
      <c r="A45" s="91">
        <v>1</v>
      </c>
      <c r="B45" s="92" t="s">
        <v>158</v>
      </c>
      <c r="C45" s="91">
        <v>0.2</v>
      </c>
      <c r="D45" s="91">
        <v>70</v>
      </c>
      <c r="E45" s="91">
        <v>0.1</v>
      </c>
      <c r="F45" s="91"/>
      <c r="G45" s="95">
        <f>D45-18</f>
        <v>52</v>
      </c>
      <c r="H45" s="91"/>
    </row>
    <row r="46" spans="1:8" x14ac:dyDescent="0.25">
      <c r="A46" s="91">
        <v>2</v>
      </c>
      <c r="B46" s="92" t="s">
        <v>159</v>
      </c>
      <c r="C46" s="91">
        <v>0.2</v>
      </c>
      <c r="D46" s="91">
        <v>74</v>
      </c>
      <c r="E46" s="91">
        <v>0.1</v>
      </c>
      <c r="F46" s="91"/>
      <c r="G46" s="95">
        <f t="shared" ref="G46:G59" si="1">D46-18</f>
        <v>56</v>
      </c>
      <c r="H46" s="91"/>
    </row>
    <row r="47" spans="1:8" x14ac:dyDescent="0.25">
      <c r="A47" s="91">
        <v>3</v>
      </c>
      <c r="B47" s="92" t="s">
        <v>160</v>
      </c>
      <c r="C47" s="91">
        <v>0.2</v>
      </c>
      <c r="D47" s="91">
        <v>99</v>
      </c>
      <c r="E47" s="91">
        <v>0.4</v>
      </c>
      <c r="F47" s="91"/>
      <c r="G47" s="95">
        <v>99</v>
      </c>
      <c r="H47" s="91"/>
    </row>
    <row r="48" spans="1:8" x14ac:dyDescent="0.25">
      <c r="A48" s="91">
        <v>4</v>
      </c>
      <c r="B48" s="92" t="s">
        <v>161</v>
      </c>
      <c r="C48" s="91">
        <v>0.2</v>
      </c>
      <c r="D48" s="91">
        <v>65</v>
      </c>
      <c r="E48" s="91">
        <v>0.1</v>
      </c>
      <c r="F48" s="91"/>
      <c r="G48" s="95">
        <f t="shared" si="1"/>
        <v>47</v>
      </c>
      <c r="H48" s="91"/>
    </row>
    <row r="49" spans="1:8" x14ac:dyDescent="0.25">
      <c r="A49" s="91">
        <v>5</v>
      </c>
      <c r="B49" s="92" t="s">
        <v>162</v>
      </c>
      <c r="C49" s="91">
        <v>0.2</v>
      </c>
      <c r="D49" s="91">
        <v>76</v>
      </c>
      <c r="E49" s="91">
        <v>0.1</v>
      </c>
      <c r="F49" s="91"/>
      <c r="G49" s="95">
        <f t="shared" si="1"/>
        <v>58</v>
      </c>
      <c r="H49" s="91"/>
    </row>
    <row r="50" spans="1:8" x14ac:dyDescent="0.25">
      <c r="A50" s="91">
        <v>6</v>
      </c>
      <c r="B50" s="92" t="s">
        <v>163</v>
      </c>
      <c r="C50" s="91">
        <v>0.2</v>
      </c>
      <c r="D50" s="91">
        <v>75</v>
      </c>
      <c r="E50" s="91">
        <v>0.23</v>
      </c>
      <c r="F50" s="91"/>
      <c r="G50" s="95">
        <f t="shared" si="1"/>
        <v>57</v>
      </c>
      <c r="H50" s="91"/>
    </row>
    <row r="51" spans="1:8" x14ac:dyDescent="0.25">
      <c r="A51" s="91">
        <v>7</v>
      </c>
      <c r="B51" s="92" t="s">
        <v>164</v>
      </c>
      <c r="C51" s="91">
        <v>0.2</v>
      </c>
      <c r="D51" s="91">
        <v>55</v>
      </c>
      <c r="E51" s="91">
        <v>0.23</v>
      </c>
      <c r="F51" s="91"/>
      <c r="G51" s="95">
        <f t="shared" si="1"/>
        <v>37</v>
      </c>
      <c r="H51" s="91"/>
    </row>
    <row r="52" spans="1:8" x14ac:dyDescent="0.25">
      <c r="A52" s="91">
        <v>8</v>
      </c>
      <c r="B52" s="92" t="s">
        <v>165</v>
      </c>
      <c r="C52" s="91">
        <v>0.2</v>
      </c>
      <c r="D52" s="91">
        <v>55</v>
      </c>
      <c r="E52" s="91">
        <v>0.23</v>
      </c>
      <c r="F52" s="91"/>
      <c r="G52" s="95">
        <f t="shared" si="1"/>
        <v>37</v>
      </c>
      <c r="H52" s="91"/>
    </row>
    <row r="53" spans="1:8" x14ac:dyDescent="0.25">
      <c r="A53" s="91">
        <v>9</v>
      </c>
      <c r="B53" s="92" t="s">
        <v>166</v>
      </c>
      <c r="C53" s="91">
        <v>0.2</v>
      </c>
      <c r="D53" s="91">
        <v>74</v>
      </c>
      <c r="E53" s="91">
        <v>0.1</v>
      </c>
      <c r="F53" s="91"/>
      <c r="G53" s="95">
        <f t="shared" si="1"/>
        <v>56</v>
      </c>
      <c r="H53" s="91"/>
    </row>
    <row r="54" spans="1:8" x14ac:dyDescent="0.25">
      <c r="A54" s="91">
        <v>10</v>
      </c>
      <c r="B54" s="92" t="s">
        <v>167</v>
      </c>
      <c r="C54" s="91">
        <v>0.2</v>
      </c>
      <c r="D54" s="91">
        <v>68</v>
      </c>
      <c r="E54" s="91">
        <v>0.23</v>
      </c>
      <c r="F54" s="91"/>
      <c r="G54" s="95">
        <f t="shared" si="1"/>
        <v>50</v>
      </c>
      <c r="H54" s="91"/>
    </row>
    <row r="55" spans="1:8" x14ac:dyDescent="0.25">
      <c r="A55" s="91">
        <v>11</v>
      </c>
      <c r="B55" s="92" t="s">
        <v>168</v>
      </c>
      <c r="C55" s="91">
        <v>0.2</v>
      </c>
      <c r="D55" s="91">
        <v>81</v>
      </c>
      <c r="E55" s="91">
        <v>0.4</v>
      </c>
      <c r="F55" s="91"/>
      <c r="G55" s="95">
        <f t="shared" si="1"/>
        <v>63</v>
      </c>
      <c r="H55" s="91"/>
    </row>
    <row r="56" spans="1:8" x14ac:dyDescent="0.25">
      <c r="A56" s="91">
        <v>12</v>
      </c>
      <c r="B56" s="92" t="s">
        <v>169</v>
      </c>
      <c r="C56" s="91">
        <v>0.2</v>
      </c>
      <c r="D56" s="91">
        <v>87</v>
      </c>
      <c r="E56" s="91">
        <v>0.1</v>
      </c>
      <c r="F56" s="91"/>
      <c r="G56" s="95">
        <f t="shared" si="1"/>
        <v>69</v>
      </c>
      <c r="H56" s="91"/>
    </row>
    <row r="57" spans="1:8" x14ac:dyDescent="0.25">
      <c r="A57" s="91">
        <v>13</v>
      </c>
      <c r="B57" s="92" t="s">
        <v>170</v>
      </c>
      <c r="C57" s="91">
        <v>0.2</v>
      </c>
      <c r="D57" s="91">
        <v>93</v>
      </c>
      <c r="E57" s="91">
        <v>2.5000000000000001E-2</v>
      </c>
      <c r="F57" s="91"/>
      <c r="G57" s="95">
        <f t="shared" si="1"/>
        <v>75</v>
      </c>
      <c r="H57" s="91"/>
    </row>
    <row r="58" spans="1:8" x14ac:dyDescent="0.25">
      <c r="A58" s="91">
        <v>14</v>
      </c>
      <c r="B58" s="92" t="s">
        <v>171</v>
      </c>
      <c r="C58" s="91">
        <v>0.2</v>
      </c>
      <c r="D58" s="91">
        <v>39</v>
      </c>
      <c r="E58" s="91">
        <v>0.4</v>
      </c>
      <c r="F58" s="91"/>
      <c r="G58" s="95">
        <v>30</v>
      </c>
      <c r="H58" s="91"/>
    </row>
    <row r="59" spans="1:8" x14ac:dyDescent="0.25">
      <c r="A59" s="91">
        <v>15</v>
      </c>
      <c r="B59" s="92" t="s">
        <v>172</v>
      </c>
      <c r="C59" s="91">
        <v>0.2</v>
      </c>
      <c r="D59" s="91">
        <v>92</v>
      </c>
      <c r="E59" s="91">
        <v>0.23</v>
      </c>
      <c r="F59" s="91"/>
      <c r="G59" s="95">
        <f t="shared" si="1"/>
        <v>74</v>
      </c>
      <c r="H59" s="91"/>
    </row>
    <row r="61" spans="1:8" x14ac:dyDescent="0.25">
      <c r="E61" t="s">
        <v>186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158EC-B30C-4373-B9AB-D131080F98BF}">
  <dimension ref="A1:G11"/>
  <sheetViews>
    <sheetView workbookViewId="0">
      <selection activeCell="K28" sqref="K28"/>
    </sheetView>
  </sheetViews>
  <sheetFormatPr defaultRowHeight="15" x14ac:dyDescent="0.25"/>
  <cols>
    <col min="5" max="5" width="11" customWidth="1"/>
  </cols>
  <sheetData>
    <row r="1" spans="1:7" x14ac:dyDescent="0.25">
      <c r="A1">
        <v>1413.2190000000001</v>
      </c>
      <c r="B1">
        <v>0</v>
      </c>
      <c r="D1" s="96">
        <v>1413.2190000000001</v>
      </c>
      <c r="E1" s="96">
        <v>0</v>
      </c>
    </row>
    <row r="2" spans="1:7" x14ac:dyDescent="0.25">
      <c r="A2">
        <v>1414.5909999999999</v>
      </c>
      <c r="B2">
        <v>11037.62</v>
      </c>
      <c r="D2" s="96">
        <v>1414.5550000000001</v>
      </c>
      <c r="E2" s="96">
        <v>5371.9790000000003</v>
      </c>
    </row>
    <row r="3" spans="1:7" x14ac:dyDescent="0.25">
      <c r="A3">
        <v>1415.9860000000001</v>
      </c>
      <c r="B3">
        <v>22724.35</v>
      </c>
      <c r="D3" s="96">
        <v>1415.992</v>
      </c>
      <c r="E3" s="96">
        <v>11388.29</v>
      </c>
    </row>
    <row r="4" spans="1:7" x14ac:dyDescent="0.25">
      <c r="A4">
        <v>1416.9749999999999</v>
      </c>
      <c r="B4">
        <v>31392.6</v>
      </c>
      <c r="D4" s="96">
        <v>1416.9349999999999</v>
      </c>
      <c r="E4" s="96">
        <v>15513.31</v>
      </c>
    </row>
    <row r="5" spans="1:7" x14ac:dyDescent="0.25">
      <c r="A5">
        <v>1417.857</v>
      </c>
      <c r="B5">
        <v>39671.96</v>
      </c>
      <c r="D5" s="96">
        <v>1417.86</v>
      </c>
      <c r="E5" s="96">
        <v>19853.740000000002</v>
      </c>
    </row>
    <row r="6" spans="1:7" x14ac:dyDescent="0.25">
      <c r="A6">
        <v>1418.7809999999999</v>
      </c>
      <c r="B6">
        <v>48790.86</v>
      </c>
      <c r="D6" s="96">
        <v>1418.8230000000001</v>
      </c>
      <c r="E6" s="96">
        <v>24606.98</v>
      </c>
    </row>
    <row r="7" spans="1:7" x14ac:dyDescent="0.25">
      <c r="A7">
        <v>1420.3119999999999</v>
      </c>
      <c r="B7">
        <v>64290</v>
      </c>
      <c r="D7" s="96">
        <v>1420.2909999999999</v>
      </c>
      <c r="E7" s="96">
        <v>32040.35</v>
      </c>
    </row>
    <row r="8" spans="1:7" x14ac:dyDescent="0.25">
      <c r="A8">
        <v>1428.537</v>
      </c>
      <c r="B8">
        <v>148526.70000000001</v>
      </c>
      <c r="D8" s="96">
        <v>1428.537</v>
      </c>
      <c r="E8" s="96">
        <v>74264.990000000005</v>
      </c>
    </row>
    <row r="9" spans="1:7" x14ac:dyDescent="0.25">
      <c r="A9">
        <v>1429.537</v>
      </c>
      <c r="B9">
        <v>158764.70000000001</v>
      </c>
      <c r="D9" s="96">
        <v>1429.537</v>
      </c>
      <c r="E9" s="96">
        <v>79386.259999999995</v>
      </c>
      <c r="G9" s="96" t="s">
        <v>188</v>
      </c>
    </row>
    <row r="11" spans="1:7" x14ac:dyDescent="0.25">
      <c r="A11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3"/>
  <sheetViews>
    <sheetView workbookViewId="0">
      <selection activeCell="T15" sqref="T15"/>
    </sheetView>
  </sheetViews>
  <sheetFormatPr defaultRowHeight="15" x14ac:dyDescent="0.25"/>
  <cols>
    <col min="1" max="1" width="26.140625" style="2" customWidth="1"/>
    <col min="2" max="2" width="10.28515625" style="2" bestFit="1" customWidth="1"/>
    <col min="19" max="19" width="10" customWidth="1"/>
    <col min="20" max="20" width="17.28515625" customWidth="1"/>
    <col min="21" max="21" width="13" customWidth="1"/>
  </cols>
  <sheetData>
    <row r="1" spans="19:21" thickBot="1" x14ac:dyDescent="0.35"/>
    <row r="2" spans="19:21" thickBot="1" x14ac:dyDescent="0.35">
      <c r="S2" s="9" t="s">
        <v>32</v>
      </c>
      <c r="T2" s="12"/>
      <c r="U2" s="11"/>
    </row>
    <row r="3" spans="19:21" thickBot="1" x14ac:dyDescent="0.35">
      <c r="S3" s="16" t="s">
        <v>36</v>
      </c>
      <c r="T3" s="10" t="s">
        <v>30</v>
      </c>
      <c r="U3" s="7" t="s">
        <v>31</v>
      </c>
    </row>
    <row r="4" spans="19:21" ht="14.45" x14ac:dyDescent="0.3">
      <c r="S4" s="6" t="s">
        <v>33</v>
      </c>
      <c r="T4" s="17">
        <v>0.94799999999999995</v>
      </c>
      <c r="U4" s="14">
        <v>321.3</v>
      </c>
    </row>
    <row r="5" spans="19:21" ht="14.45" x14ac:dyDescent="0.3">
      <c r="S5" s="6" t="s">
        <v>34</v>
      </c>
      <c r="T5" s="20">
        <v>0.48299999999999998</v>
      </c>
      <c r="U5" s="15">
        <v>863.72</v>
      </c>
    </row>
    <row r="6" spans="19:21" ht="14.45" x14ac:dyDescent="0.3">
      <c r="S6" s="6" t="s">
        <v>35</v>
      </c>
      <c r="T6" s="20">
        <v>2.4750000000000001</v>
      </c>
      <c r="U6" s="15">
        <v>493.41</v>
      </c>
    </row>
    <row r="7" spans="19:21" ht="14.45" x14ac:dyDescent="0.3">
      <c r="S7" s="6"/>
      <c r="T7" s="20">
        <v>0.88800000000000001</v>
      </c>
      <c r="U7" s="15">
        <v>477.78</v>
      </c>
    </row>
    <row r="8" spans="19:21" ht="14.45" x14ac:dyDescent="0.3">
      <c r="S8" s="6"/>
      <c r="T8" s="20"/>
      <c r="U8" s="15"/>
    </row>
    <row r="9" spans="19:21" thickBot="1" x14ac:dyDescent="0.35">
      <c r="S9" s="8"/>
      <c r="T9" s="18"/>
      <c r="U9" s="19"/>
    </row>
    <row r="33" spans="6:26" x14ac:dyDescent="0.25">
      <c r="S33" s="22" t="s">
        <v>37</v>
      </c>
      <c r="T33" s="23" t="s">
        <v>38</v>
      </c>
      <c r="U33" s="23" t="s">
        <v>39</v>
      </c>
      <c r="V33" s="23" t="s">
        <v>54</v>
      </c>
      <c r="W33" s="23" t="s">
        <v>40</v>
      </c>
      <c r="X33" s="24" t="s">
        <v>41</v>
      </c>
      <c r="Y33" s="26" t="s">
        <v>97</v>
      </c>
      <c r="Z33" s="26" t="s">
        <v>98</v>
      </c>
    </row>
    <row r="34" spans="6:26" x14ac:dyDescent="0.25">
      <c r="S34" s="25" t="s">
        <v>86</v>
      </c>
      <c r="T34" s="25" t="s">
        <v>87</v>
      </c>
      <c r="U34" s="25"/>
      <c r="V34" s="25">
        <v>19.399999999999999</v>
      </c>
      <c r="W34" s="25">
        <v>132</v>
      </c>
      <c r="X34" s="25">
        <v>3820</v>
      </c>
      <c r="Z34" t="s">
        <v>110</v>
      </c>
    </row>
    <row r="35" spans="6:26" x14ac:dyDescent="0.25">
      <c r="S35" s="25" t="s">
        <v>86</v>
      </c>
      <c r="T35" s="25" t="s">
        <v>88</v>
      </c>
      <c r="U35" s="25"/>
      <c r="V35" s="25">
        <v>3.7</v>
      </c>
      <c r="W35" s="25">
        <v>42</v>
      </c>
      <c r="X35" s="25">
        <v>1660</v>
      </c>
    </row>
    <row r="36" spans="6:26" x14ac:dyDescent="0.25">
      <c r="S36" s="25" t="s">
        <v>86</v>
      </c>
      <c r="T36" s="26" t="s">
        <v>89</v>
      </c>
      <c r="U36" s="25"/>
      <c r="V36" s="25">
        <v>2.6</v>
      </c>
      <c r="W36" s="25">
        <v>101</v>
      </c>
      <c r="X36" s="25">
        <v>1370</v>
      </c>
    </row>
    <row r="37" spans="6:26" x14ac:dyDescent="0.25">
      <c r="S37" t="s">
        <v>42</v>
      </c>
      <c r="T37" t="s">
        <v>55</v>
      </c>
      <c r="U37" t="s">
        <v>55</v>
      </c>
      <c r="V37">
        <v>0.94799999999999995</v>
      </c>
      <c r="W37">
        <v>321.3</v>
      </c>
    </row>
    <row r="38" spans="6:26" x14ac:dyDescent="0.25">
      <c r="S38" t="s">
        <v>42</v>
      </c>
      <c r="T38" t="s">
        <v>56</v>
      </c>
      <c r="U38" t="s">
        <v>56</v>
      </c>
      <c r="V38">
        <v>0.48299999999999998</v>
      </c>
      <c r="W38">
        <v>863.72</v>
      </c>
    </row>
    <row r="39" spans="6:26" x14ac:dyDescent="0.25">
      <c r="S39" t="s">
        <v>42</v>
      </c>
      <c r="T39" t="s">
        <v>57</v>
      </c>
      <c r="U39" t="s">
        <v>57</v>
      </c>
      <c r="V39">
        <v>2.4750000000000001</v>
      </c>
      <c r="W39">
        <v>493.41</v>
      </c>
    </row>
    <row r="40" spans="6:26" x14ac:dyDescent="0.25">
      <c r="S40" t="s">
        <v>42</v>
      </c>
      <c r="T40" t="s">
        <v>58</v>
      </c>
      <c r="U40" t="s">
        <v>58</v>
      </c>
      <c r="V40">
        <v>0.88800000000000001</v>
      </c>
      <c r="W40">
        <v>477.78</v>
      </c>
    </row>
    <row r="41" spans="6:26" x14ac:dyDescent="0.25">
      <c r="S41" s="27" t="s">
        <v>72</v>
      </c>
      <c r="T41" s="28" t="s">
        <v>73</v>
      </c>
      <c r="U41" s="28" t="s">
        <v>73</v>
      </c>
      <c r="V41" s="28">
        <v>1.43</v>
      </c>
      <c r="W41" s="28">
        <v>336</v>
      </c>
      <c r="X41" s="29">
        <v>1255</v>
      </c>
    </row>
    <row r="42" spans="6:26" x14ac:dyDescent="0.25">
      <c r="S42" s="30" t="s">
        <v>72</v>
      </c>
      <c r="T42" s="25" t="s">
        <v>74</v>
      </c>
      <c r="U42" s="25" t="s">
        <v>74</v>
      </c>
      <c r="V42" s="25">
        <v>3.96</v>
      </c>
      <c r="W42" s="25">
        <v>1712</v>
      </c>
      <c r="X42" s="31">
        <v>2731</v>
      </c>
    </row>
    <row r="43" spans="6:26" x14ac:dyDescent="0.25">
      <c r="S43" s="30" t="s">
        <v>75</v>
      </c>
      <c r="T43" s="25" t="s">
        <v>76</v>
      </c>
      <c r="U43" s="25" t="s">
        <v>76</v>
      </c>
      <c r="V43" s="25">
        <v>4.18</v>
      </c>
      <c r="W43" s="25">
        <v>3046</v>
      </c>
      <c r="X43" s="31">
        <v>2648</v>
      </c>
    </row>
    <row r="44" spans="6:26" x14ac:dyDescent="0.25">
      <c r="F44" s="13"/>
      <c r="S44" s="32" t="s">
        <v>72</v>
      </c>
      <c r="T44" s="33" t="s">
        <v>77</v>
      </c>
      <c r="U44" s="33" t="s">
        <v>77</v>
      </c>
      <c r="V44" s="33">
        <v>2.2000000000000002</v>
      </c>
      <c r="W44" s="33">
        <v>1864</v>
      </c>
      <c r="X44" s="34">
        <v>2200</v>
      </c>
    </row>
    <row r="45" spans="6:26" x14ac:dyDescent="0.25">
      <c r="F45" s="13"/>
    </row>
    <row r="46" spans="6:26" x14ac:dyDescent="0.25">
      <c r="F46" s="13"/>
    </row>
    <row r="47" spans="6:26" x14ac:dyDescent="0.25">
      <c r="F47" s="13"/>
    </row>
    <row r="48" spans="6:26" x14ac:dyDescent="0.25">
      <c r="F48" s="13"/>
      <c r="S48" s="22" t="s">
        <v>37</v>
      </c>
      <c r="T48" s="23" t="s">
        <v>38</v>
      </c>
      <c r="U48" s="23" t="s">
        <v>39</v>
      </c>
      <c r="V48" s="23" t="s">
        <v>54</v>
      </c>
      <c r="W48" s="23" t="s">
        <v>40</v>
      </c>
      <c r="X48" s="24" t="s">
        <v>41</v>
      </c>
      <c r="Y48" s="26" t="s">
        <v>97</v>
      </c>
      <c r="Z48" s="26" t="s">
        <v>98</v>
      </c>
    </row>
    <row r="49" spans="1:26" x14ac:dyDescent="0.25">
      <c r="A49" s="13"/>
      <c r="F49" s="13"/>
      <c r="S49" s="35" t="s">
        <v>67</v>
      </c>
      <c r="T49" s="35" t="s">
        <v>68</v>
      </c>
      <c r="U49" s="35" t="s">
        <v>69</v>
      </c>
      <c r="V49" s="35">
        <v>7.72</v>
      </c>
      <c r="W49" s="35">
        <v>70</v>
      </c>
      <c r="X49" s="35">
        <v>688</v>
      </c>
      <c r="Y49" t="s">
        <v>94</v>
      </c>
    </row>
    <row r="50" spans="1:26" x14ac:dyDescent="0.25">
      <c r="A50" s="13"/>
      <c r="F50" s="13"/>
      <c r="S50" s="35" t="s">
        <v>67</v>
      </c>
      <c r="T50" s="35" t="s">
        <v>70</v>
      </c>
      <c r="U50" s="35" t="s">
        <v>71</v>
      </c>
      <c r="V50" s="35">
        <v>5.33</v>
      </c>
      <c r="W50" s="35">
        <v>49</v>
      </c>
      <c r="X50" s="35">
        <v>381</v>
      </c>
      <c r="Y50" t="s">
        <v>94</v>
      </c>
    </row>
    <row r="51" spans="1:26" x14ac:dyDescent="0.25">
      <c r="A51" s="13"/>
      <c r="F51" s="13"/>
    </row>
    <row r="53" spans="1:26" x14ac:dyDescent="0.25">
      <c r="S53" s="27" t="s">
        <v>78</v>
      </c>
      <c r="T53" s="28">
        <v>10</v>
      </c>
      <c r="U53" s="28" t="s">
        <v>19</v>
      </c>
      <c r="V53" s="28">
        <v>20.399999999999999</v>
      </c>
      <c r="W53" s="28">
        <v>4617.8999999999996</v>
      </c>
      <c r="X53" s="29">
        <v>3681</v>
      </c>
      <c r="Z53">
        <v>2499.59</v>
      </c>
    </row>
    <row r="54" spans="1:26" x14ac:dyDescent="0.25">
      <c r="S54" s="30" t="s">
        <v>78</v>
      </c>
      <c r="T54" s="25">
        <v>8</v>
      </c>
      <c r="U54" s="25" t="s">
        <v>18</v>
      </c>
      <c r="V54" s="25">
        <v>12.3</v>
      </c>
      <c r="W54" s="25">
        <v>6923.5</v>
      </c>
      <c r="X54" s="31">
        <v>2861</v>
      </c>
      <c r="Z54">
        <v>4010.8</v>
      </c>
    </row>
    <row r="55" spans="1:26" x14ac:dyDescent="0.25">
      <c r="S55" s="30" t="s">
        <v>78</v>
      </c>
      <c r="T55" s="25" t="s">
        <v>79</v>
      </c>
      <c r="U55" s="25" t="s">
        <v>16</v>
      </c>
      <c r="V55" s="25">
        <v>6.6</v>
      </c>
      <c r="W55" s="25">
        <v>3786.8</v>
      </c>
      <c r="X55" s="31">
        <v>1793</v>
      </c>
      <c r="Z55">
        <v>1871.36</v>
      </c>
    </row>
    <row r="56" spans="1:26" x14ac:dyDescent="0.25">
      <c r="S56" s="30" t="s">
        <v>78</v>
      </c>
      <c r="T56" s="25" t="s">
        <v>80</v>
      </c>
      <c r="U56" s="25" t="s">
        <v>17</v>
      </c>
      <c r="V56" s="25">
        <v>3.9</v>
      </c>
      <c r="W56" s="25">
        <v>2609.1</v>
      </c>
      <c r="X56" s="31">
        <v>1169</v>
      </c>
      <c r="Z56">
        <v>1605.37</v>
      </c>
    </row>
    <row r="57" spans="1:26" x14ac:dyDescent="0.25">
      <c r="S57" s="32" t="s">
        <v>78</v>
      </c>
      <c r="T57" s="33" t="s">
        <v>81</v>
      </c>
      <c r="U57" s="33" t="s">
        <v>15</v>
      </c>
      <c r="V57" s="33">
        <v>2.2000000000000002</v>
      </c>
      <c r="W57" s="33">
        <v>1229.0999999999999</v>
      </c>
      <c r="X57" s="34">
        <v>783</v>
      </c>
      <c r="Z57">
        <v>1043.5999999999999</v>
      </c>
    </row>
    <row r="58" spans="1:26" x14ac:dyDescent="0.25">
      <c r="S58" s="37" t="s">
        <v>117</v>
      </c>
      <c r="T58" s="26" t="s">
        <v>116</v>
      </c>
      <c r="V58" s="26">
        <v>40</v>
      </c>
      <c r="W58" s="26">
        <v>8840</v>
      </c>
      <c r="Z58">
        <v>6507</v>
      </c>
    </row>
    <row r="63" spans="1:26" x14ac:dyDescent="0.25">
      <c r="S63" s="22" t="s">
        <v>37</v>
      </c>
      <c r="T63" s="23" t="s">
        <v>38</v>
      </c>
      <c r="U63" s="23" t="s">
        <v>39</v>
      </c>
      <c r="V63" s="23" t="s">
        <v>54</v>
      </c>
      <c r="W63" s="23" t="s">
        <v>40</v>
      </c>
      <c r="X63" s="24" t="s">
        <v>41</v>
      </c>
      <c r="Y63" s="26" t="s">
        <v>97</v>
      </c>
      <c r="Z63" s="26" t="s">
        <v>98</v>
      </c>
    </row>
    <row r="64" spans="1:26" x14ac:dyDescent="0.25">
      <c r="S64" t="s">
        <v>82</v>
      </c>
      <c r="T64" t="s">
        <v>83</v>
      </c>
      <c r="U64" t="s">
        <v>14</v>
      </c>
      <c r="V64">
        <v>3.1</v>
      </c>
      <c r="W64">
        <v>1428.96</v>
      </c>
      <c r="X64">
        <v>1275</v>
      </c>
      <c r="Z64">
        <v>420</v>
      </c>
    </row>
    <row r="65" spans="19:26" x14ac:dyDescent="0.25">
      <c r="S65" t="s">
        <v>82</v>
      </c>
      <c r="T65" t="s">
        <v>84</v>
      </c>
      <c r="U65" t="s">
        <v>12</v>
      </c>
      <c r="V65">
        <v>1.77</v>
      </c>
      <c r="W65">
        <v>605.70000000000005</v>
      </c>
      <c r="X65">
        <v>681</v>
      </c>
      <c r="Z65">
        <v>337</v>
      </c>
    </row>
    <row r="66" spans="19:26" x14ac:dyDescent="0.25">
      <c r="S66" t="s">
        <v>82</v>
      </c>
      <c r="T66" t="s">
        <v>85</v>
      </c>
      <c r="U66" t="s">
        <v>13</v>
      </c>
      <c r="V66">
        <v>12.4</v>
      </c>
      <c r="W66">
        <v>2271</v>
      </c>
      <c r="X66">
        <v>3324</v>
      </c>
      <c r="Z66">
        <v>1557</v>
      </c>
    </row>
    <row r="69" spans="19:26" x14ac:dyDescent="0.25">
      <c r="S69" t="s">
        <v>43</v>
      </c>
      <c r="T69" t="s">
        <v>59</v>
      </c>
      <c r="V69">
        <v>4.9000000000000004</v>
      </c>
      <c r="W69">
        <v>618</v>
      </c>
      <c r="Y69" t="s">
        <v>92</v>
      </c>
    </row>
    <row r="70" spans="19:26" x14ac:dyDescent="0.25">
      <c r="S70" t="s">
        <v>43</v>
      </c>
      <c r="T70" t="s">
        <v>60</v>
      </c>
      <c r="V70">
        <v>1.2</v>
      </c>
      <c r="W70">
        <v>312</v>
      </c>
      <c r="Y70" t="s">
        <v>93</v>
      </c>
    </row>
    <row r="71" spans="19:26" x14ac:dyDescent="0.25">
      <c r="S71" t="s">
        <v>43</v>
      </c>
      <c r="T71" t="s">
        <v>90</v>
      </c>
      <c r="V71">
        <v>5.6</v>
      </c>
      <c r="W71">
        <v>531</v>
      </c>
      <c r="Y71" t="s">
        <v>92</v>
      </c>
    </row>
    <row r="72" spans="19:26" x14ac:dyDescent="0.25">
      <c r="S72" t="s">
        <v>43</v>
      </c>
      <c r="T72" t="s">
        <v>91</v>
      </c>
      <c r="V72">
        <v>3.1</v>
      </c>
      <c r="W72">
        <v>664</v>
      </c>
      <c r="Y72" t="s">
        <v>92</v>
      </c>
    </row>
    <row r="78" spans="19:26" x14ac:dyDescent="0.25">
      <c r="S78" s="22" t="s">
        <v>37</v>
      </c>
      <c r="T78" s="23" t="s">
        <v>38</v>
      </c>
      <c r="U78" s="23" t="s">
        <v>39</v>
      </c>
      <c r="V78" s="23" t="s">
        <v>54</v>
      </c>
      <c r="W78" s="23" t="s">
        <v>40</v>
      </c>
      <c r="X78" s="24" t="s">
        <v>41</v>
      </c>
      <c r="Y78" s="26" t="s">
        <v>97</v>
      </c>
      <c r="Z78" s="26" t="s">
        <v>98</v>
      </c>
    </row>
    <row r="79" spans="19:26" x14ac:dyDescent="0.25">
      <c r="S79" t="s">
        <v>65</v>
      </c>
      <c r="T79" t="s">
        <v>66</v>
      </c>
      <c r="U79" t="s">
        <v>5</v>
      </c>
      <c r="V79">
        <v>5.6837900000000001</v>
      </c>
      <c r="W79">
        <v>3743</v>
      </c>
      <c r="Z79">
        <v>969</v>
      </c>
    </row>
    <row r="80" spans="19:26" x14ac:dyDescent="0.25">
      <c r="S80" t="s">
        <v>65</v>
      </c>
      <c r="T80" t="s">
        <v>119</v>
      </c>
      <c r="V80">
        <f>90523/640</f>
        <v>141.44218749999999</v>
      </c>
      <c r="W80">
        <v>3022</v>
      </c>
      <c r="Z80">
        <v>97</v>
      </c>
    </row>
    <row r="81" spans="19:27" x14ac:dyDescent="0.25">
      <c r="S81" t="s">
        <v>65</v>
      </c>
      <c r="T81" t="s">
        <v>118</v>
      </c>
      <c r="V81">
        <f>77238/640</f>
        <v>120.684375</v>
      </c>
      <c r="W81">
        <v>4730</v>
      </c>
      <c r="Z81">
        <v>802</v>
      </c>
    </row>
    <row r="82" spans="19:27" x14ac:dyDescent="0.25">
      <c r="S82" t="s">
        <v>65</v>
      </c>
      <c r="T82" t="s">
        <v>120</v>
      </c>
      <c r="V82">
        <f>26486/640</f>
        <v>41.384374999999999</v>
      </c>
      <c r="W82">
        <v>3420</v>
      </c>
      <c r="Z82">
        <v>1120</v>
      </c>
    </row>
    <row r="83" spans="19:27" x14ac:dyDescent="0.25">
      <c r="S83" t="s">
        <v>65</v>
      </c>
      <c r="T83" t="s">
        <v>121</v>
      </c>
      <c r="V83">
        <f>73548/640</f>
        <v>114.91875</v>
      </c>
      <c r="W83">
        <v>6150</v>
      </c>
      <c r="Z83">
        <v>1200</v>
      </c>
    </row>
    <row r="85" spans="19:27" x14ac:dyDescent="0.25">
      <c r="S85" t="s">
        <v>61</v>
      </c>
      <c r="T85" t="s">
        <v>63</v>
      </c>
      <c r="U85" t="s">
        <v>62</v>
      </c>
      <c r="V85">
        <f>23.88+0.29</f>
        <v>24.169999999999998</v>
      </c>
      <c r="W85">
        <v>1071.19</v>
      </c>
      <c r="AA85" t="s">
        <v>114</v>
      </c>
    </row>
    <row r="86" spans="19:27" x14ac:dyDescent="0.25">
      <c r="S86" t="s">
        <v>61</v>
      </c>
      <c r="T86" t="s">
        <v>64</v>
      </c>
      <c r="U86" t="s">
        <v>28</v>
      </c>
      <c r="V86">
        <v>6.3314300000000001</v>
      </c>
      <c r="W86">
        <v>548.25</v>
      </c>
    </row>
    <row r="87" spans="19:27" x14ac:dyDescent="0.25">
      <c r="S87" t="s">
        <v>61</v>
      </c>
      <c r="T87" t="s">
        <v>111</v>
      </c>
      <c r="V87">
        <f>106230/640</f>
        <v>165.984375</v>
      </c>
      <c r="W87">
        <v>2890</v>
      </c>
      <c r="Z87">
        <v>1406</v>
      </c>
    </row>
    <row r="88" spans="19:27" x14ac:dyDescent="0.25">
      <c r="S88" t="s">
        <v>61</v>
      </c>
      <c r="T88" t="s">
        <v>112</v>
      </c>
      <c r="V88">
        <f>106141/640</f>
        <v>165.84531250000001</v>
      </c>
      <c r="W88">
        <v>2993</v>
      </c>
      <c r="Z88">
        <v>1403</v>
      </c>
    </row>
    <row r="89" spans="19:27" x14ac:dyDescent="0.25">
      <c r="S89" t="s">
        <v>61</v>
      </c>
      <c r="T89" t="s">
        <v>113</v>
      </c>
      <c r="V89">
        <f>104519/640</f>
        <v>163.31093749999999</v>
      </c>
      <c r="W89">
        <v>2965</v>
      </c>
      <c r="Z89">
        <v>548</v>
      </c>
    </row>
    <row r="93" spans="19:27" x14ac:dyDescent="0.25">
      <c r="S93" s="22" t="s">
        <v>37</v>
      </c>
      <c r="T93" s="23" t="s">
        <v>38</v>
      </c>
      <c r="U93" s="23" t="s">
        <v>39</v>
      </c>
      <c r="V93" s="23" t="s">
        <v>54</v>
      </c>
      <c r="W93" s="23" t="s">
        <v>40</v>
      </c>
      <c r="X93" s="24" t="s">
        <v>41</v>
      </c>
      <c r="Y93" s="26" t="s">
        <v>97</v>
      </c>
      <c r="Z93" s="26" t="s">
        <v>98</v>
      </c>
    </row>
    <row r="94" spans="19:27" x14ac:dyDescent="0.25">
      <c r="S94" t="s">
        <v>44</v>
      </c>
      <c r="T94" t="s">
        <v>45</v>
      </c>
      <c r="U94" t="s">
        <v>7</v>
      </c>
      <c r="V94">
        <v>32.82</v>
      </c>
      <c r="W94">
        <v>12670</v>
      </c>
      <c r="X94">
        <v>4441</v>
      </c>
      <c r="Z94">
        <v>4032</v>
      </c>
    </row>
    <row r="95" spans="19:27" x14ac:dyDescent="0.25">
      <c r="S95" t="s">
        <v>44</v>
      </c>
      <c r="T95" t="s">
        <v>46</v>
      </c>
      <c r="U95" t="s">
        <v>8</v>
      </c>
      <c r="V95">
        <v>33</v>
      </c>
      <c r="W95">
        <v>17810</v>
      </c>
      <c r="X95">
        <v>4762</v>
      </c>
      <c r="Z95">
        <v>6204</v>
      </c>
    </row>
    <row r="96" spans="19:27" x14ac:dyDescent="0.25">
      <c r="S96" t="s">
        <v>44</v>
      </c>
      <c r="T96" t="s">
        <v>47</v>
      </c>
      <c r="U96" t="s">
        <v>9</v>
      </c>
      <c r="V96">
        <v>8.4600000000000009</v>
      </c>
      <c r="W96">
        <v>6800</v>
      </c>
      <c r="X96">
        <v>1758</v>
      </c>
      <c r="Z96">
        <v>2313</v>
      </c>
    </row>
    <row r="97" spans="19:26" x14ac:dyDescent="0.25">
      <c r="S97" t="s">
        <v>44</v>
      </c>
      <c r="T97" t="s">
        <v>48</v>
      </c>
      <c r="U97" t="s">
        <v>10</v>
      </c>
      <c r="V97">
        <v>130.55000000000001</v>
      </c>
      <c r="W97">
        <v>18870</v>
      </c>
      <c r="X97">
        <v>8388</v>
      </c>
      <c r="Z97">
        <v>5460</v>
      </c>
    </row>
    <row r="98" spans="19:26" x14ac:dyDescent="0.25">
      <c r="S98" t="s">
        <v>44</v>
      </c>
      <c r="T98" t="s">
        <v>49</v>
      </c>
      <c r="U98" t="s">
        <v>11</v>
      </c>
      <c r="V98">
        <v>281.85000000000002</v>
      </c>
      <c r="W98">
        <v>18530</v>
      </c>
      <c r="X98">
        <v>14825</v>
      </c>
      <c r="Z98">
        <v>5040</v>
      </c>
    </row>
    <row r="99" spans="19:26" x14ac:dyDescent="0.25">
      <c r="S99" t="s">
        <v>44</v>
      </c>
      <c r="T99" t="s">
        <v>50</v>
      </c>
      <c r="U99" t="s">
        <v>6</v>
      </c>
      <c r="V99">
        <v>30.4</v>
      </c>
      <c r="W99">
        <v>3684</v>
      </c>
      <c r="X99">
        <v>4829</v>
      </c>
      <c r="Z99">
        <v>1084</v>
      </c>
    </row>
    <row r="102" spans="19:26" x14ac:dyDescent="0.25">
      <c r="S102" t="s">
        <v>51</v>
      </c>
      <c r="T102" t="s">
        <v>52</v>
      </c>
      <c r="U102" t="s">
        <v>53</v>
      </c>
      <c r="V102">
        <v>2.17</v>
      </c>
      <c r="W102">
        <v>473</v>
      </c>
      <c r="X102">
        <v>409</v>
      </c>
      <c r="Z102" t="s">
        <v>109</v>
      </c>
    </row>
    <row r="103" spans="19:26" x14ac:dyDescent="0.25">
      <c r="S103" t="s">
        <v>51</v>
      </c>
      <c r="T103" t="s">
        <v>115</v>
      </c>
      <c r="V103">
        <f>188548/640</f>
        <v>294.60624999999999</v>
      </c>
      <c r="W103">
        <v>18599</v>
      </c>
    </row>
  </sheetData>
  <sortState xmlns:xlrd2="http://schemas.microsoft.com/office/spreadsheetml/2017/richdata2" ref="A1:B48">
    <sortCondition ref="A2"/>
  </sortState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9"/>
  <sheetViews>
    <sheetView workbookViewId="0">
      <selection activeCell="A21" sqref="A21"/>
    </sheetView>
  </sheetViews>
  <sheetFormatPr defaultRowHeight="15" x14ac:dyDescent="0.25"/>
  <cols>
    <col min="1" max="1" width="13.140625" bestFit="1" customWidth="1"/>
    <col min="2" max="2" width="19.85546875" bestFit="1" customWidth="1"/>
    <col min="3" max="3" width="22" bestFit="1" customWidth="1"/>
    <col min="4" max="4" width="20.42578125" bestFit="1" customWidth="1"/>
    <col min="5" max="5" width="14" bestFit="1" customWidth="1"/>
    <col min="6" max="6" width="20.42578125" bestFit="1" customWidth="1"/>
  </cols>
  <sheetData>
    <row r="1" spans="1:9" ht="14.45" x14ac:dyDescent="0.3">
      <c r="A1" t="s">
        <v>37</v>
      </c>
      <c r="B1" t="s">
        <v>38</v>
      </c>
      <c r="C1" t="s">
        <v>39</v>
      </c>
      <c r="D1" t="s">
        <v>54</v>
      </c>
      <c r="E1" t="s">
        <v>40</v>
      </c>
      <c r="F1" t="s">
        <v>41</v>
      </c>
    </row>
    <row r="2" spans="1:9" ht="14.45" x14ac:dyDescent="0.3">
      <c r="A2" t="s">
        <v>42</v>
      </c>
      <c r="B2" t="s">
        <v>55</v>
      </c>
      <c r="C2" t="s">
        <v>55</v>
      </c>
      <c r="D2">
        <v>0.94799999999999995</v>
      </c>
      <c r="E2">
        <v>321.3</v>
      </c>
      <c r="H2" t="s">
        <v>99</v>
      </c>
    </row>
    <row r="3" spans="1:9" ht="14.45" x14ac:dyDescent="0.3">
      <c r="A3" t="s">
        <v>42</v>
      </c>
      <c r="B3" t="s">
        <v>56</v>
      </c>
      <c r="C3" t="s">
        <v>56</v>
      </c>
      <c r="D3">
        <v>0.48299999999999998</v>
      </c>
      <c r="E3">
        <v>863.72</v>
      </c>
      <c r="H3" t="s">
        <v>99</v>
      </c>
    </row>
    <row r="4" spans="1:9" ht="14.45" x14ac:dyDescent="0.3">
      <c r="A4" t="s">
        <v>42</v>
      </c>
      <c r="B4" t="s">
        <v>57</v>
      </c>
      <c r="C4" t="s">
        <v>57</v>
      </c>
      <c r="D4">
        <v>2.4750000000000001</v>
      </c>
      <c r="E4">
        <v>493.41</v>
      </c>
      <c r="H4" t="s">
        <v>99</v>
      </c>
    </row>
    <row r="5" spans="1:9" ht="14.45" x14ac:dyDescent="0.3">
      <c r="A5" t="s">
        <v>42</v>
      </c>
      <c r="B5" t="s">
        <v>58</v>
      </c>
      <c r="C5" t="s">
        <v>58</v>
      </c>
      <c r="D5">
        <v>0.88800000000000001</v>
      </c>
      <c r="E5">
        <v>477.78</v>
      </c>
      <c r="H5" t="s">
        <v>99</v>
      </c>
    </row>
    <row r="9" spans="1:9" ht="14.45" x14ac:dyDescent="0.3">
      <c r="A9" t="s">
        <v>37</v>
      </c>
      <c r="B9" t="s">
        <v>38</v>
      </c>
      <c r="C9" t="s">
        <v>39</v>
      </c>
      <c r="D9" t="s">
        <v>30</v>
      </c>
      <c r="E9" t="s">
        <v>40</v>
      </c>
      <c r="F9" t="s">
        <v>41</v>
      </c>
    </row>
    <row r="10" spans="1:9" ht="14.45" x14ac:dyDescent="0.3">
      <c r="A10" t="s">
        <v>44</v>
      </c>
      <c r="B10" t="s">
        <v>45</v>
      </c>
      <c r="C10" t="s">
        <v>7</v>
      </c>
      <c r="D10">
        <v>32.82</v>
      </c>
      <c r="E10">
        <v>12670</v>
      </c>
      <c r="F10">
        <v>4441</v>
      </c>
      <c r="H10" t="s">
        <v>100</v>
      </c>
      <c r="I10" t="s">
        <v>108</v>
      </c>
    </row>
    <row r="11" spans="1:9" ht="14.45" x14ac:dyDescent="0.3">
      <c r="A11" t="s">
        <v>44</v>
      </c>
      <c r="B11" t="s">
        <v>46</v>
      </c>
      <c r="C11" t="s">
        <v>8</v>
      </c>
      <c r="D11">
        <v>33</v>
      </c>
      <c r="E11">
        <v>17810</v>
      </c>
      <c r="F11">
        <v>4762</v>
      </c>
      <c r="H11" t="s">
        <v>100</v>
      </c>
      <c r="I11" t="s">
        <v>108</v>
      </c>
    </row>
    <row r="12" spans="1:9" ht="14.45" x14ac:dyDescent="0.3">
      <c r="A12" t="s">
        <v>44</v>
      </c>
      <c r="B12" t="s">
        <v>47</v>
      </c>
      <c r="C12" t="s">
        <v>9</v>
      </c>
      <c r="D12">
        <v>8.4600000000000009</v>
      </c>
      <c r="E12">
        <v>6800</v>
      </c>
      <c r="F12">
        <v>1758</v>
      </c>
      <c r="H12" t="s">
        <v>100</v>
      </c>
      <c r="I12" t="s">
        <v>108</v>
      </c>
    </row>
    <row r="13" spans="1:9" ht="14.45" x14ac:dyDescent="0.3">
      <c r="A13" t="s">
        <v>44</v>
      </c>
      <c r="B13" t="s">
        <v>48</v>
      </c>
      <c r="C13" t="s">
        <v>10</v>
      </c>
      <c r="D13">
        <v>130.55000000000001</v>
      </c>
      <c r="E13">
        <v>18870</v>
      </c>
      <c r="F13">
        <v>8388</v>
      </c>
      <c r="H13" t="s">
        <v>100</v>
      </c>
      <c r="I13" t="s">
        <v>108</v>
      </c>
    </row>
    <row r="14" spans="1:9" ht="14.45" x14ac:dyDescent="0.3">
      <c r="A14" t="s">
        <v>44</v>
      </c>
      <c r="B14" t="s">
        <v>49</v>
      </c>
      <c r="C14" t="s">
        <v>11</v>
      </c>
      <c r="D14">
        <v>281.85000000000002</v>
      </c>
      <c r="E14">
        <v>18530</v>
      </c>
      <c r="F14">
        <v>14825</v>
      </c>
      <c r="H14" t="s">
        <v>100</v>
      </c>
      <c r="I14" t="s">
        <v>108</v>
      </c>
    </row>
    <row r="15" spans="1:9" ht="14.45" x14ac:dyDescent="0.3">
      <c r="A15" t="s">
        <v>44</v>
      </c>
      <c r="B15" t="s">
        <v>50</v>
      </c>
      <c r="C15" t="s">
        <v>6</v>
      </c>
      <c r="D15">
        <v>30.4</v>
      </c>
      <c r="E15">
        <v>3684</v>
      </c>
      <c r="F15">
        <v>4829</v>
      </c>
      <c r="H15" t="s">
        <v>100</v>
      </c>
      <c r="I15" t="s">
        <v>108</v>
      </c>
    </row>
    <row r="16" spans="1:9" ht="14.45" x14ac:dyDescent="0.3">
      <c r="A16" t="s">
        <v>51</v>
      </c>
      <c r="B16" t="s">
        <v>52</v>
      </c>
      <c r="C16" t="s">
        <v>53</v>
      </c>
      <c r="D16">
        <v>2.17</v>
      </c>
      <c r="E16">
        <v>473</v>
      </c>
      <c r="F16">
        <v>409</v>
      </c>
      <c r="H16" t="s">
        <v>100</v>
      </c>
      <c r="I16" t="s">
        <v>107</v>
      </c>
    </row>
    <row r="20" spans="1:9" ht="14.45" x14ac:dyDescent="0.3">
      <c r="A20" t="s">
        <v>37</v>
      </c>
      <c r="B20" t="s">
        <v>38</v>
      </c>
      <c r="C20" t="s">
        <v>39</v>
      </c>
      <c r="D20" t="s">
        <v>30</v>
      </c>
      <c r="E20" t="s">
        <v>40</v>
      </c>
      <c r="F20" t="s">
        <v>41</v>
      </c>
    </row>
    <row r="21" spans="1:9" ht="14.45" x14ac:dyDescent="0.3">
      <c r="A21" t="s">
        <v>61</v>
      </c>
      <c r="B21" t="s">
        <v>101</v>
      </c>
      <c r="C21" t="s">
        <v>62</v>
      </c>
      <c r="D21" t="s">
        <v>102</v>
      </c>
      <c r="E21">
        <v>837.56</v>
      </c>
      <c r="H21" t="s">
        <v>103</v>
      </c>
      <c r="I21" t="s">
        <v>106</v>
      </c>
    </row>
    <row r="22" spans="1:9" ht="14.45" x14ac:dyDescent="0.3">
      <c r="A22" t="s">
        <v>61</v>
      </c>
      <c r="B22" t="s">
        <v>63</v>
      </c>
      <c r="C22" t="s">
        <v>62</v>
      </c>
      <c r="D22" t="s">
        <v>102</v>
      </c>
      <c r="E22">
        <v>1071.19</v>
      </c>
      <c r="H22" t="s">
        <v>103</v>
      </c>
      <c r="I22" t="s">
        <v>106</v>
      </c>
    </row>
    <row r="23" spans="1:9" ht="14.45" x14ac:dyDescent="0.3">
      <c r="A23" t="s">
        <v>61</v>
      </c>
      <c r="B23" t="s">
        <v>64</v>
      </c>
      <c r="C23" t="s">
        <v>28</v>
      </c>
      <c r="D23">
        <v>6.3314300000000001</v>
      </c>
      <c r="E23">
        <v>548.25</v>
      </c>
      <c r="H23" t="s">
        <v>103</v>
      </c>
      <c r="I23" t="s">
        <v>106</v>
      </c>
    </row>
    <row r="24" spans="1:9" x14ac:dyDescent="0.25">
      <c r="A24" t="s">
        <v>65</v>
      </c>
      <c r="B24" t="s">
        <v>66</v>
      </c>
      <c r="C24" t="s">
        <v>5</v>
      </c>
      <c r="D24">
        <v>5.6837900000000001</v>
      </c>
      <c r="E24">
        <v>3743</v>
      </c>
      <c r="H24" t="s">
        <v>103</v>
      </c>
      <c r="I24" t="s">
        <v>108</v>
      </c>
    </row>
    <row r="27" spans="1:9" x14ac:dyDescent="0.25">
      <c r="A27" t="s">
        <v>37</v>
      </c>
      <c r="B27" t="s">
        <v>38</v>
      </c>
      <c r="C27" t="s">
        <v>39</v>
      </c>
      <c r="D27" t="s">
        <v>30</v>
      </c>
      <c r="E27" t="s">
        <v>40</v>
      </c>
      <c r="F27" t="s">
        <v>41</v>
      </c>
    </row>
    <row r="28" spans="1:9" x14ac:dyDescent="0.25">
      <c r="A28" t="s">
        <v>43</v>
      </c>
      <c r="B28" t="s">
        <v>59</v>
      </c>
      <c r="E28">
        <v>618</v>
      </c>
      <c r="H28" t="s">
        <v>104</v>
      </c>
    </row>
    <row r="29" spans="1:9" x14ac:dyDescent="0.25">
      <c r="A29" t="s">
        <v>43</v>
      </c>
      <c r="B29" t="s">
        <v>60</v>
      </c>
      <c r="E29">
        <v>312</v>
      </c>
      <c r="H29" t="s">
        <v>104</v>
      </c>
    </row>
    <row r="33" spans="1:8" x14ac:dyDescent="0.25">
      <c r="A33" t="s">
        <v>37</v>
      </c>
      <c r="B33" t="s">
        <v>38</v>
      </c>
      <c r="C33" t="s">
        <v>39</v>
      </c>
      <c r="D33" t="s">
        <v>30</v>
      </c>
      <c r="E33" t="s">
        <v>40</v>
      </c>
      <c r="F33" t="s">
        <v>41</v>
      </c>
    </row>
    <row r="34" spans="1:8" x14ac:dyDescent="0.25">
      <c r="A34" t="s">
        <v>67</v>
      </c>
      <c r="B34" t="s">
        <v>68</v>
      </c>
      <c r="C34" t="s">
        <v>69</v>
      </c>
      <c r="D34">
        <v>7.72</v>
      </c>
      <c r="E34">
        <v>70</v>
      </c>
      <c r="F34">
        <v>688</v>
      </c>
      <c r="H34" t="s">
        <v>105</v>
      </c>
    </row>
    <row r="35" spans="1:8" x14ac:dyDescent="0.25">
      <c r="A35" t="s">
        <v>67</v>
      </c>
      <c r="B35" t="s">
        <v>70</v>
      </c>
      <c r="C35" t="s">
        <v>71</v>
      </c>
      <c r="D35">
        <v>5.33</v>
      </c>
      <c r="E35">
        <v>49</v>
      </c>
      <c r="F35">
        <v>381</v>
      </c>
      <c r="H35" t="s">
        <v>105</v>
      </c>
    </row>
    <row r="36" spans="1:8" x14ac:dyDescent="0.25">
      <c r="A36" t="s">
        <v>72</v>
      </c>
      <c r="B36" t="s">
        <v>73</v>
      </c>
      <c r="C36" t="s">
        <v>73</v>
      </c>
      <c r="D36">
        <v>1.43</v>
      </c>
      <c r="E36">
        <v>336</v>
      </c>
      <c r="F36">
        <v>1255</v>
      </c>
      <c r="H36" t="s">
        <v>105</v>
      </c>
    </row>
    <row r="37" spans="1:8" x14ac:dyDescent="0.25">
      <c r="A37" t="s">
        <v>72</v>
      </c>
      <c r="B37" t="s">
        <v>74</v>
      </c>
      <c r="C37" t="s">
        <v>74</v>
      </c>
      <c r="D37">
        <v>3.96</v>
      </c>
      <c r="E37">
        <v>1712</v>
      </c>
      <c r="F37">
        <v>2731</v>
      </c>
      <c r="H37" t="s">
        <v>105</v>
      </c>
    </row>
    <row r="38" spans="1:8" x14ac:dyDescent="0.25">
      <c r="A38" t="s">
        <v>75</v>
      </c>
      <c r="B38" t="s">
        <v>76</v>
      </c>
      <c r="C38" t="s">
        <v>76</v>
      </c>
      <c r="D38">
        <v>4.18</v>
      </c>
      <c r="E38">
        <v>3046</v>
      </c>
      <c r="F38">
        <v>2648</v>
      </c>
      <c r="H38" t="s">
        <v>105</v>
      </c>
    </row>
    <row r="39" spans="1:8" x14ac:dyDescent="0.25">
      <c r="A39" t="s">
        <v>72</v>
      </c>
      <c r="B39" t="s">
        <v>77</v>
      </c>
      <c r="C39" t="s">
        <v>77</v>
      </c>
      <c r="D39">
        <v>2.2000000000000002</v>
      </c>
      <c r="E39">
        <v>1864</v>
      </c>
      <c r="F39">
        <v>2200</v>
      </c>
      <c r="H39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SIR5087_Calibration</vt:lpstr>
      <vt:lpstr>SIR 2009-5087_2nd</vt:lpstr>
      <vt:lpstr>Calibration Points_Basins</vt:lpstr>
      <vt:lpstr>SIR 2009-5087 (L Moment Based)</vt:lpstr>
      <vt:lpstr>CN_Adj</vt:lpstr>
      <vt:lpstr>Storage_Area</vt:lpstr>
      <vt:lpstr>Work Area Test Plots</vt:lpstr>
      <vt:lpstr>Sheet1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Cozmyer, Reuben</dc:creator>
  <cp:lastModifiedBy>Simon Li</cp:lastModifiedBy>
  <dcterms:created xsi:type="dcterms:W3CDTF">2019-02-11T21:16:55Z</dcterms:created>
  <dcterms:modified xsi:type="dcterms:W3CDTF">2022-11-17T22:31:11Z</dcterms:modified>
</cp:coreProperties>
</file>